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440" windowHeight="12330" activeTab="1"/>
  </bookViews>
  <sheets>
    <sheet name="Документ" sheetId="2" r:id="rId1"/>
    <sheet name="Бюдж.роспись 28.12.23" sheetId="3" r:id="rId2"/>
  </sheets>
  <definedNames>
    <definedName name="_xlnm.Print_Titles" localSheetId="0">Документ!$5:$5</definedName>
  </definedNames>
  <calcPr calcId="145621"/>
</workbook>
</file>

<file path=xl/calcChain.xml><?xml version="1.0" encoding="utf-8"?>
<calcChain xmlns="http://schemas.openxmlformats.org/spreadsheetml/2006/main">
  <c r="T29" i="3" l="1"/>
  <c r="X29" i="3"/>
  <c r="W29" i="3"/>
  <c r="N29" i="3" l="1"/>
  <c r="O29" i="3"/>
  <c r="P29" i="3"/>
  <c r="Q29" i="3"/>
  <c r="R29" i="3"/>
  <c r="S29" i="3"/>
  <c r="T14" i="3" l="1"/>
  <c r="T54" i="3" l="1"/>
  <c r="T48" i="3" l="1"/>
  <c r="T47" i="3"/>
  <c r="T50" i="3" s="1"/>
  <c r="T12" i="3"/>
  <c r="T11" i="3"/>
  <c r="T15" i="3"/>
  <c r="T38" i="3"/>
  <c r="T41" i="3" s="1"/>
  <c r="T40" i="3"/>
  <c r="T26" i="3"/>
  <c r="V26" i="3" s="1"/>
  <c r="T25" i="3"/>
  <c r="V25" i="3" s="1"/>
  <c r="T24" i="3"/>
  <c r="V24" i="3" s="1"/>
  <c r="T8" i="3"/>
  <c r="V8" i="3" s="1"/>
  <c r="T7" i="3"/>
  <c r="V7" i="3" s="1"/>
  <c r="T34" i="3"/>
  <c r="V10" i="3"/>
  <c r="V13" i="3"/>
  <c r="V16" i="3"/>
  <c r="V17" i="3"/>
  <c r="V18" i="3"/>
  <c r="V19" i="3"/>
  <c r="V21" i="3"/>
  <c r="V22" i="3"/>
  <c r="V23" i="3"/>
  <c r="V30" i="3"/>
  <c r="V31" i="3"/>
  <c r="V32" i="3"/>
  <c r="V33" i="3"/>
  <c r="V35" i="3"/>
  <c r="V36" i="3"/>
  <c r="V37" i="3"/>
  <c r="V39" i="3"/>
  <c r="V42" i="3"/>
  <c r="V43" i="3"/>
  <c r="V45" i="3"/>
  <c r="V49" i="3"/>
  <c r="T51" i="3"/>
  <c r="V51" i="3" s="1"/>
  <c r="S50" i="3"/>
  <c r="S46" i="3" s="1"/>
  <c r="R50" i="3"/>
  <c r="R46" i="3" s="1"/>
  <c r="Q50" i="3"/>
  <c r="Q46" i="3" s="1"/>
  <c r="P50" i="3"/>
  <c r="P46" i="3" s="1"/>
  <c r="O50" i="3"/>
  <c r="O46" i="3" s="1"/>
  <c r="N50" i="3"/>
  <c r="N46" i="3" s="1"/>
  <c r="M48" i="3"/>
  <c r="M47" i="3"/>
  <c r="T44" i="3"/>
  <c r="S44" i="3"/>
  <c r="R44" i="3"/>
  <c r="Q44" i="3"/>
  <c r="P44" i="3"/>
  <c r="O44" i="3"/>
  <c r="N44" i="3"/>
  <c r="M44" i="3"/>
  <c r="S41" i="3"/>
  <c r="R41" i="3"/>
  <c r="Q41" i="3"/>
  <c r="P41" i="3"/>
  <c r="O41" i="3"/>
  <c r="N41" i="3"/>
  <c r="M40" i="3"/>
  <c r="M38" i="3"/>
  <c r="S34" i="3"/>
  <c r="R34" i="3"/>
  <c r="Q34" i="3"/>
  <c r="P34" i="3"/>
  <c r="O34" i="3"/>
  <c r="N34" i="3"/>
  <c r="M29" i="3"/>
  <c r="M34" i="3" s="1"/>
  <c r="M28" i="3"/>
  <c r="V28" i="3" s="1"/>
  <c r="S27" i="3"/>
  <c r="R27" i="3"/>
  <c r="Q27" i="3"/>
  <c r="P27" i="3"/>
  <c r="O27" i="3"/>
  <c r="N27" i="3"/>
  <c r="M27" i="3"/>
  <c r="S20" i="3"/>
  <c r="R20" i="3"/>
  <c r="Q20" i="3"/>
  <c r="P20" i="3"/>
  <c r="O20" i="3"/>
  <c r="N20" i="3"/>
  <c r="M14" i="3"/>
  <c r="M12" i="3"/>
  <c r="M11" i="3"/>
  <c r="T9" i="3"/>
  <c r="S9" i="3"/>
  <c r="R9" i="3"/>
  <c r="Q9" i="3"/>
  <c r="P9" i="3"/>
  <c r="O9" i="3"/>
  <c r="N9" i="3"/>
  <c r="M9" i="3"/>
  <c r="X52" i="2"/>
  <c r="M48" i="2"/>
  <c r="M47" i="2"/>
  <c r="M28" i="2"/>
  <c r="M12" i="2"/>
  <c r="M11" i="2"/>
  <c r="W50" i="2"/>
  <c r="W46" i="2" s="1"/>
  <c r="W44" i="2"/>
  <c r="W40" i="2"/>
  <c r="W38" i="2"/>
  <c r="W41" i="2" s="1"/>
  <c r="W29" i="2"/>
  <c r="W34" i="2" s="1"/>
  <c r="W27" i="2"/>
  <c r="W14" i="2"/>
  <c r="W20" i="2" s="1"/>
  <c r="W9" i="2"/>
  <c r="T27" i="3" l="1"/>
  <c r="V38" i="3"/>
  <c r="V40" i="3"/>
  <c r="P6" i="3"/>
  <c r="V48" i="3"/>
  <c r="O6" i="3"/>
  <c r="O52" i="3" s="1"/>
  <c r="R6" i="3"/>
  <c r="R52" i="3" s="1"/>
  <c r="V11" i="3"/>
  <c r="S6" i="3"/>
  <c r="S52" i="3" s="1"/>
  <c r="V44" i="3"/>
  <c r="Q6" i="3"/>
  <c r="Q52" i="3" s="1"/>
  <c r="V12" i="3"/>
  <c r="T20" i="3"/>
  <c r="T6" i="3" s="1"/>
  <c r="V15" i="3"/>
  <c r="V14" i="3"/>
  <c r="V27" i="3"/>
  <c r="V9" i="3"/>
  <c r="V34" i="3"/>
  <c r="V29" i="3"/>
  <c r="M50" i="3"/>
  <c r="T46" i="3"/>
  <c r="N6" i="3"/>
  <c r="N52" i="3" s="1"/>
  <c r="V47" i="3"/>
  <c r="P52" i="3"/>
  <c r="M46" i="3"/>
  <c r="M20" i="3"/>
  <c r="M41" i="3"/>
  <c r="W6" i="2"/>
  <c r="W52" i="2" s="1"/>
  <c r="W55" i="2" s="1"/>
  <c r="Z14" i="2"/>
  <c r="V50" i="3" l="1"/>
  <c r="V41" i="3"/>
  <c r="V46" i="3"/>
  <c r="T52" i="3"/>
  <c r="T55" i="3" s="1"/>
  <c r="M6" i="3"/>
  <c r="V20" i="3"/>
  <c r="M14" i="2"/>
  <c r="M40" i="2"/>
  <c r="M38" i="2"/>
  <c r="X9" i="2"/>
  <c r="V6" i="3" l="1"/>
  <c r="M52" i="3"/>
  <c r="Z17" i="2"/>
  <c r="Z18" i="2"/>
  <c r="Z16" i="2"/>
  <c r="V52" i="3" l="1"/>
  <c r="M55" i="3"/>
  <c r="M27" i="2"/>
  <c r="X11" i="2" l="1"/>
  <c r="X7" i="2" l="1"/>
  <c r="X8" i="2"/>
  <c r="X10" i="2"/>
  <c r="X12" i="2"/>
  <c r="X13" i="2"/>
  <c r="X15" i="2"/>
  <c r="X16" i="2"/>
  <c r="X17" i="2"/>
  <c r="X18" i="2"/>
  <c r="X19" i="2"/>
  <c r="X21" i="2"/>
  <c r="X22" i="2"/>
  <c r="X23" i="2"/>
  <c r="X24" i="2"/>
  <c r="X25" i="2"/>
  <c r="X26" i="2"/>
  <c r="X28" i="2"/>
  <c r="X30" i="2"/>
  <c r="X31" i="2"/>
  <c r="X32" i="2"/>
  <c r="X33" i="2"/>
  <c r="X35" i="2"/>
  <c r="X36" i="2"/>
  <c r="X37" i="2"/>
  <c r="X38" i="2"/>
  <c r="X39" i="2"/>
  <c r="X40" i="2"/>
  <c r="X42" i="2"/>
  <c r="X43" i="2"/>
  <c r="X45" i="2"/>
  <c r="X47" i="2"/>
  <c r="X48" i="2"/>
  <c r="X49" i="2"/>
  <c r="X51" i="2"/>
  <c r="X14" i="2" l="1"/>
  <c r="M29" i="2"/>
  <c r="M34" i="2" l="1"/>
  <c r="X34" i="2" s="1"/>
  <c r="X29" i="2"/>
  <c r="U15" i="2" l="1"/>
  <c r="U14" i="2"/>
  <c r="T14" i="2"/>
  <c r="T20" i="2" s="1"/>
  <c r="T15" i="2"/>
  <c r="U40" i="2" l="1"/>
  <c r="U41" i="2" s="1"/>
  <c r="T40" i="2"/>
  <c r="T41" i="2" s="1"/>
  <c r="N41" i="2"/>
  <c r="O41" i="2"/>
  <c r="P41" i="2"/>
  <c r="Q41" i="2"/>
  <c r="R41" i="2"/>
  <c r="S41" i="2"/>
  <c r="M41" i="2"/>
  <c r="X41" i="2" s="1"/>
  <c r="N50" i="2"/>
  <c r="N46" i="2" s="1"/>
  <c r="O50" i="2"/>
  <c r="O46" i="2" s="1"/>
  <c r="P50" i="2"/>
  <c r="P46" i="2" s="1"/>
  <c r="Q50" i="2"/>
  <c r="Q46" i="2" s="1"/>
  <c r="R50" i="2"/>
  <c r="R46" i="2" s="1"/>
  <c r="S50" i="2"/>
  <c r="S46" i="2" s="1"/>
  <c r="T50" i="2"/>
  <c r="T46" i="2" s="1"/>
  <c r="U50" i="2"/>
  <c r="U46" i="2" s="1"/>
  <c r="M50" i="2"/>
  <c r="N44" i="2"/>
  <c r="O44" i="2"/>
  <c r="P44" i="2"/>
  <c r="Q44" i="2"/>
  <c r="R44" i="2"/>
  <c r="S44" i="2"/>
  <c r="T44" i="2"/>
  <c r="U44" i="2"/>
  <c r="M44" i="2"/>
  <c r="X44" i="2" s="1"/>
  <c r="U29" i="2"/>
  <c r="U34" i="2" s="1"/>
  <c r="T29" i="2"/>
  <c r="T34" i="2" s="1"/>
  <c r="N29" i="2"/>
  <c r="N34" i="2" s="1"/>
  <c r="O29" i="2"/>
  <c r="O34" i="2" s="1"/>
  <c r="P29" i="2"/>
  <c r="P34" i="2" s="1"/>
  <c r="Q29" i="2"/>
  <c r="Q34" i="2" s="1"/>
  <c r="R29" i="2"/>
  <c r="R34" i="2" s="1"/>
  <c r="S29" i="2"/>
  <c r="S34" i="2" s="1"/>
  <c r="N27" i="2"/>
  <c r="O27" i="2"/>
  <c r="P27" i="2"/>
  <c r="Q27" i="2"/>
  <c r="R27" i="2"/>
  <c r="S27" i="2"/>
  <c r="T27" i="2"/>
  <c r="U27" i="2"/>
  <c r="X27" i="2"/>
  <c r="X50" i="2" l="1"/>
  <c r="M46" i="2"/>
  <c r="X46" i="2" s="1"/>
  <c r="N9" i="2"/>
  <c r="O9" i="2"/>
  <c r="P9" i="2"/>
  <c r="Q9" i="2"/>
  <c r="R9" i="2"/>
  <c r="R6" i="2" s="1"/>
  <c r="R52" i="2" s="1"/>
  <c r="S9" i="2"/>
  <c r="T9" i="2"/>
  <c r="T6" i="2" s="1"/>
  <c r="T52" i="2" s="1"/>
  <c r="U9" i="2"/>
  <c r="M9" i="2"/>
  <c r="N20" i="2"/>
  <c r="O20" i="2"/>
  <c r="P20" i="2"/>
  <c r="Q20" i="2"/>
  <c r="R20" i="2"/>
  <c r="S20" i="2"/>
  <c r="U20" i="2"/>
  <c r="M20" i="2"/>
  <c r="Z20" i="2" s="1"/>
  <c r="N6" i="2" l="1"/>
  <c r="N52" i="2" s="1"/>
  <c r="S6" i="2"/>
  <c r="S52" i="2" s="1"/>
  <c r="X20" i="2"/>
  <c r="M6" i="2"/>
  <c r="X6" i="2" s="1"/>
  <c r="U6" i="2"/>
  <c r="U52" i="2" s="1"/>
  <c r="Q6" i="2"/>
  <c r="Q52" i="2" s="1"/>
  <c r="P6" i="2"/>
  <c r="P52" i="2" s="1"/>
  <c r="O6" i="2"/>
  <c r="O52" i="2" s="1"/>
  <c r="M52" i="2" l="1"/>
  <c r="M55" i="2" l="1"/>
</calcChain>
</file>

<file path=xl/sharedStrings.xml><?xml version="1.0" encoding="utf-8"?>
<sst xmlns="http://schemas.openxmlformats.org/spreadsheetml/2006/main" count="455" uniqueCount="94">
  <si>
    <t>Документ, учреждение</t>
  </si>
  <si>
    <t>Вед.</t>
  </si>
  <si>
    <t>Разд.</t>
  </si>
  <si>
    <t>Ц.ст.</t>
  </si>
  <si>
    <t>Расх.</t>
  </si>
  <si>
    <t/>
  </si>
  <si>
    <t>Сумма на 2023 год</t>
  </si>
  <si>
    <t>Сумма на 2024 год</t>
  </si>
  <si>
    <t>000</t>
  </si>
  <si>
    <t>0000</t>
  </si>
  <si>
    <t>0000000000</t>
  </si>
  <si>
    <t xml:space="preserve">    Фонд оплаты труда государственных (муниципальных) органов</t>
  </si>
  <si>
    <t>180</t>
  </si>
  <si>
    <t>0102</t>
  </si>
  <si>
    <t>4922360110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</si>
  <si>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</si>
  <si>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</si>
  <si>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</si>
  <si>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Прочая закупка товаров, работ и услуг</t>
  </si>
  <si>
    <t>0103</t>
  </si>
  <si>
    <t>4912260120</t>
  </si>
  <si>
    <t>244</t>
  </si>
  <si>
    <t>0104</t>
  </si>
  <si>
    <t>4922460110</t>
  </si>
  <si>
    <t xml:space="preserve">    Закупка товаров, работ, услуг в сфере информационно-коммуникационных технологий</t>
  </si>
  <si>
    <t>4922460120</t>
  </si>
  <si>
    <t>242</t>
  </si>
  <si>
    <t xml:space="preserve">    Закупка энергетических ресурсов</t>
  </si>
  <si>
    <t>247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</si>
  <si>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</si>
  <si>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</si>
  <si>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</si>
  <si>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</si>
  <si>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Уплата иных платежей</t>
  </si>
  <si>
    <t>853</t>
  </si>
  <si>
    <t>7950160120</t>
  </si>
  <si>
    <t xml:space="preserve">    Специальные расходы</t>
  </si>
  <si>
    <t>0107</t>
  </si>
  <si>
    <t>4922160120</t>
  </si>
  <si>
    <t>880</t>
  </si>
  <si>
    <t xml:space="preserve">    Резервные средства</t>
  </si>
  <si>
    <t>0111</t>
  </si>
  <si>
    <t>4502560120</t>
  </si>
  <si>
    <t>870</t>
  </si>
  <si>
    <t>0113</t>
  </si>
  <si>
    <t>4330073150</t>
  </si>
  <si>
    <t>0203</t>
  </si>
  <si>
    <t>4330051180</t>
  </si>
  <si>
    <t>22-51180-00000-00000</t>
  </si>
  <si>
    <t>0310</t>
  </si>
  <si>
    <t>4682660120</t>
  </si>
  <si>
    <t>0409</t>
  </si>
  <si>
    <t>4752760120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</si>
  <si>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</si>
  <si>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</si>
  <si>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0502</t>
  </si>
  <si>
    <t>4812860120</t>
  </si>
  <si>
    <t>0503</t>
  </si>
  <si>
    <t>6904160120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</si>
  <si>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</si>
  <si>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0801</t>
  </si>
  <si>
    <t>4409960210</t>
  </si>
  <si>
    <t>611</t>
  </si>
  <si>
    <t xml:space="preserve">    Субсидии бюджетным учреждениям на иные цели</t>
  </si>
  <si>
    <t>44099S2100</t>
  </si>
  <si>
    <t>612</t>
  </si>
  <si>
    <t>4429960210</t>
  </si>
  <si>
    <t>1101</t>
  </si>
  <si>
    <t>5029760120</t>
  </si>
  <si>
    <t>7950260120</t>
  </si>
  <si>
    <t>1301</t>
  </si>
  <si>
    <t xml:space="preserve">  Учреждение: ФИНАНСОВЫЙ ОТДЕЛ АДМИНИСТРАЦИИ МУНИЦИПАЛЬНОГО ОБРАЗОВАНИЯ "ТЫРГЕТУЙ"</t>
  </si>
  <si>
    <t>062</t>
  </si>
  <si>
    <t>0106</t>
  </si>
  <si>
    <t>4922560110</t>
  </si>
  <si>
    <t>4922560120</t>
  </si>
  <si>
    <t xml:space="preserve">    Иные межбюджетные трансферты</t>
  </si>
  <si>
    <t>1403</t>
  </si>
  <si>
    <t>6812960120</t>
  </si>
  <si>
    <t>540</t>
  </si>
  <si>
    <t xml:space="preserve">Всего расходов:   </t>
  </si>
  <si>
    <t>47527S2370</t>
  </si>
  <si>
    <t>АДМИНИСТРАЦИЯ МУНИЦИПАЛЬНОГО ОБРАЗОВАНИЯ "ТЫРГЕТУЙ"</t>
  </si>
  <si>
    <t>Итого</t>
  </si>
  <si>
    <t>Бюджетная роспись (расходы) 2023-2025гг.</t>
  </si>
  <si>
    <t>0605</t>
  </si>
  <si>
    <t>Сумма на 2025 год</t>
  </si>
  <si>
    <t>79501S2820</t>
  </si>
  <si>
    <t>Исп. Нач.ФО Б.К.Хамадаев</t>
  </si>
  <si>
    <t>8-950-0855707</t>
  </si>
  <si>
    <t>79501S2380</t>
  </si>
  <si>
    <t>Дата: 27.12.2023</t>
  </si>
  <si>
    <t>откл.</t>
  </si>
  <si>
    <t>Дата: 28.12.2023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</si>
</sst>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0"/>
      <color indexed="8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b/>
      <sz val="11"/>
      <name val="Calibri"/>
      <family val="2"/>
    </font>
    <font>
      <b/>
      <sz val="16"/>
      <color rgb="FF000000"/>
      <name val="Arial Cyr"/>
    </font>
    <font>
      <sz val="8"/>
      <color rgb="FF000000"/>
      <name val="Arial Cyr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2" borderId="0"/>
    <xf numFmtId="0" fontId="4" fillId="0" borderId="1">
      <alignment horizontal="center" vertical="center" wrapText="1"/>
    </xf>
    <xf numFmtId="0" fontId="4" fillId="0" borderId="0"/>
    <xf numFmtId="0" fontId="4" fillId="0" borderId="0">
      <alignment wrapText="1"/>
    </xf>
    <xf numFmtId="0" fontId="5" fillId="0" borderId="2">
      <alignment horizontal="right"/>
    </xf>
    <xf numFmtId="0" fontId="4" fillId="2" borderId="0">
      <alignment shrinkToFit="1"/>
    </xf>
    <xf numFmtId="4" fontId="5" fillId="3" borderId="2">
      <alignment horizontal="right" vertical="top" shrinkToFit="1"/>
    </xf>
    <xf numFmtId="4" fontId="5" fillId="4" borderId="2">
      <alignment horizontal="right" vertical="top" shrinkToFit="1"/>
    </xf>
    <xf numFmtId="0" fontId="6" fillId="0" borderId="0">
      <alignment horizontal="center"/>
    </xf>
    <xf numFmtId="0" fontId="4" fillId="0" borderId="0">
      <alignment horizontal="right"/>
    </xf>
    <xf numFmtId="0" fontId="4" fillId="0" borderId="0">
      <alignment horizontal="left" wrapText="1"/>
    </xf>
    <xf numFmtId="0" fontId="5" fillId="0" borderId="1">
      <alignment vertical="top" wrapText="1"/>
    </xf>
    <xf numFmtId="1" fontId="4" fillId="0" borderId="1">
      <alignment horizontal="left" vertical="top" wrapText="1" indent="2"/>
    </xf>
    <xf numFmtId="1" fontId="4" fillId="0" borderId="1">
      <alignment horizontal="center" vertical="top" shrinkToFit="1"/>
    </xf>
    <xf numFmtId="0" fontId="4" fillId="2" borderId="0">
      <alignment horizontal="center"/>
    </xf>
    <xf numFmtId="4" fontId="5" fillId="3" borderId="1">
      <alignment horizontal="right" vertical="top" shrinkToFit="1"/>
    </xf>
    <xf numFmtId="4" fontId="5" fillId="0" borderId="1">
      <alignment horizontal="right" vertical="top" shrinkToFit="1"/>
    </xf>
    <xf numFmtId="4" fontId="4" fillId="0" borderId="1">
      <alignment horizontal="right" vertical="top" shrinkToFit="1"/>
    </xf>
    <xf numFmtId="4" fontId="5" fillId="4" borderId="1">
      <alignment horizontal="right" vertical="top" shrinkToFit="1"/>
    </xf>
  </cellStyleXfs>
  <cellXfs count="42">
    <xf numFmtId="0" fontId="0" fillId="0" borderId="0" xfId="0"/>
    <xf numFmtId="0" fontId="0" fillId="0" borderId="0" xfId="0" applyProtection="1">
      <protection locked="0"/>
    </xf>
    <xf numFmtId="0" fontId="4" fillId="0" borderId="0" xfId="8" applyNumberFormat="1" applyProtection="1"/>
    <xf numFmtId="0" fontId="4" fillId="0" borderId="1" xfId="7" applyNumberFormat="1" applyProtection="1">
      <alignment horizontal="center" vertical="center" wrapText="1"/>
    </xf>
    <xf numFmtId="0" fontId="5" fillId="0" borderId="1" xfId="17" applyNumberFormat="1" applyProtection="1">
      <alignment vertical="top" wrapText="1"/>
    </xf>
    <xf numFmtId="1" fontId="4" fillId="0" borderId="1" xfId="19" applyNumberFormat="1" applyProtection="1">
      <alignment horizontal="center" vertical="top" shrinkToFit="1"/>
    </xf>
    <xf numFmtId="1" fontId="4" fillId="0" borderId="1" xfId="19" applyNumberFormat="1" applyFill="1" applyProtection="1">
      <alignment horizontal="center" vertical="top" shrinkToFit="1"/>
    </xf>
    <xf numFmtId="1" fontId="3" fillId="0" borderId="1" xfId="19" applyNumberFormat="1" applyFont="1" applyProtection="1">
      <alignment horizontal="center" vertical="top" shrinkToFit="1"/>
    </xf>
    <xf numFmtId="4" fontId="7" fillId="3" borderId="1" xfId="21" applyNumberFormat="1" applyFont="1" applyProtection="1">
      <alignment horizontal="right" vertical="top" shrinkToFit="1"/>
    </xf>
    <xf numFmtId="4" fontId="7" fillId="0" borderId="1" xfId="22" applyNumberFormat="1" applyFont="1" applyProtection="1">
      <alignment horizontal="right" vertical="top" shrinkToFit="1"/>
    </xf>
    <xf numFmtId="0" fontId="7" fillId="0" borderId="1" xfId="17" applyNumberFormat="1" applyFont="1" applyProtection="1">
      <alignment vertical="top" wrapText="1"/>
    </xf>
    <xf numFmtId="0" fontId="5" fillId="0" borderId="1" xfId="17" applyNumberFormat="1" applyFont="1" applyAlignment="1" applyProtection="1">
      <alignment horizontal="right" vertical="top" wrapText="1"/>
    </xf>
    <xf numFmtId="1" fontId="5" fillId="0" borderId="1" xfId="19" applyNumberFormat="1" applyFont="1" applyProtection="1">
      <alignment horizontal="center" vertical="top" shrinkToFit="1"/>
    </xf>
    <xf numFmtId="4" fontId="8" fillId="0" borderId="1" xfId="22" applyNumberFormat="1" applyFont="1" applyProtection="1">
      <alignment horizontal="right" vertical="top" shrinkToFit="1"/>
    </xf>
    <xf numFmtId="0" fontId="9" fillId="0" borderId="0" xfId="0" applyFont="1" applyProtection="1">
      <protection locked="0"/>
    </xf>
    <xf numFmtId="1" fontId="8" fillId="0" borderId="1" xfId="19" applyNumberFormat="1" applyFont="1" applyProtection="1">
      <alignment horizontal="center" vertical="top" shrinkToFit="1"/>
    </xf>
    <xf numFmtId="1" fontId="8" fillId="0" borderId="1" xfId="19" applyNumberFormat="1" applyFont="1" applyFill="1" applyProtection="1">
      <alignment horizontal="center" vertical="top" shrinkToFit="1"/>
    </xf>
    <xf numFmtId="0" fontId="8" fillId="0" borderId="1" xfId="17" applyNumberFormat="1" applyFont="1" applyProtection="1">
      <alignment vertical="top" wrapText="1"/>
    </xf>
    <xf numFmtId="1" fontId="5" fillId="0" borderId="1" xfId="19" applyNumberFormat="1" applyFont="1" applyFill="1" applyProtection="1">
      <alignment horizontal="center" vertical="top" shrinkToFit="1"/>
    </xf>
    <xf numFmtId="0" fontId="5" fillId="0" borderId="4" xfId="17" applyNumberFormat="1" applyBorder="1" applyProtection="1">
      <alignment vertical="top" wrapText="1"/>
    </xf>
    <xf numFmtId="0" fontId="5" fillId="0" borderId="3" xfId="10" applyNumberFormat="1" applyBorder="1" applyProtection="1">
      <alignment horizontal="right"/>
    </xf>
    <xf numFmtId="4" fontId="10" fillId="3" borderId="3" xfId="12" applyNumberFormat="1" applyFont="1" applyBorder="1" applyProtection="1">
      <alignment horizontal="right" vertical="top" shrinkToFit="1"/>
    </xf>
    <xf numFmtId="1" fontId="8" fillId="0" borderId="4" xfId="19" applyNumberFormat="1" applyFont="1" applyBorder="1" applyProtection="1">
      <alignment horizontal="center" vertical="top" shrinkToFit="1"/>
    </xf>
    <xf numFmtId="4" fontId="8" fillId="0" borderId="4" xfId="22" applyNumberFormat="1" applyFont="1" applyBorder="1" applyProtection="1">
      <alignment horizontal="right" vertical="top" shrinkToFit="1"/>
    </xf>
    <xf numFmtId="0" fontId="4" fillId="0" borderId="0" xfId="16" applyNumberFormat="1" applyAlignment="1" applyProtection="1">
      <alignment wrapText="1"/>
    </xf>
    <xf numFmtId="0" fontId="4" fillId="0" borderId="0" xfId="16" applyAlignment="1">
      <alignment wrapText="1"/>
    </xf>
    <xf numFmtId="4" fontId="4" fillId="0" borderId="0" xfId="16" applyNumberFormat="1" applyAlignment="1">
      <alignment wrapText="1"/>
    </xf>
    <xf numFmtId="49" fontId="5" fillId="0" borderId="1" xfId="19" applyNumberFormat="1" applyFont="1" applyProtection="1">
      <alignment horizontal="center" vertical="top" shrinkToFit="1"/>
    </xf>
    <xf numFmtId="4" fontId="0" fillId="0" borderId="0" xfId="0" applyNumberFormat="1" applyProtection="1">
      <protection locked="0"/>
    </xf>
    <xf numFmtId="4" fontId="9" fillId="0" borderId="0" xfId="0" applyNumberFormat="1" applyFont="1" applyProtection="1">
      <protection locked="0"/>
    </xf>
    <xf numFmtId="4" fontId="11" fillId="0" borderId="0" xfId="16" applyNumberFormat="1" applyFont="1" applyAlignment="1">
      <alignment wrapText="1"/>
    </xf>
    <xf numFmtId="0" fontId="5" fillId="0" borderId="3" xfId="10" applyNumberFormat="1" applyBorder="1" applyProtection="1">
      <alignment horizontal="right"/>
    </xf>
    <xf numFmtId="4" fontId="12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0" fontId="4" fillId="0" borderId="0" xfId="9" applyNumberFormat="1" applyProtection="1">
      <alignment wrapText="1"/>
    </xf>
    <xf numFmtId="0" fontId="4" fillId="0" borderId="0" xfId="9">
      <alignment wrapText="1"/>
    </xf>
    <xf numFmtId="0" fontId="6" fillId="0" borderId="0" xfId="14" applyNumberFormat="1" applyProtection="1">
      <alignment horizontal="center"/>
    </xf>
    <xf numFmtId="0" fontId="6" fillId="0" borderId="0" xfId="14">
      <alignment horizontal="center"/>
    </xf>
    <xf numFmtId="0" fontId="8" fillId="0" borderId="0" xfId="15" applyNumberFormat="1" applyFont="1" applyProtection="1">
      <alignment horizontal="right"/>
    </xf>
    <xf numFmtId="0" fontId="8" fillId="0" borderId="0" xfId="15" applyFont="1">
      <alignment horizontal="right"/>
    </xf>
    <xf numFmtId="0" fontId="5" fillId="0" borderId="3" xfId="10" applyNumberFormat="1" applyBorder="1" applyProtection="1">
      <alignment horizontal="right"/>
    </xf>
    <xf numFmtId="0" fontId="5" fillId="0" borderId="3" xfId="10" applyBorder="1">
      <alignment horizontal="right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5"/>
  <sheetViews>
    <sheetView showGridLines="0" zoomScaleNormal="100" zoomScaleSheetLayoutView="100" workbookViewId="0">
      <pane ySplit="5" topLeftCell="A6" activePane="bottomLeft" state="frozen"/>
      <selection pane="bottomLeft" activeCell="D21" sqref="D21"/>
    </sheetView>
  </sheetViews>
  <sheetFormatPr defaultRowHeight="15" outlineLevelRow="1" x14ac:dyDescent="0.25"/>
  <cols>
    <col min="1" max="1" width="40" style="1" customWidth="1"/>
    <col min="2" max="3" width="7.7109375" style="1" customWidth="1"/>
    <col min="4" max="4" width="12" style="1" customWidth="1"/>
    <col min="5" max="5" width="7.7109375" style="1" customWidth="1"/>
    <col min="6" max="12" width="9.140625" style="1" hidden="1" customWidth="1"/>
    <col min="13" max="13" width="11.5703125" style="1" customWidth="1"/>
    <col min="14" max="18" width="9.140625" style="1" hidden="1" customWidth="1"/>
    <col min="19" max="19" width="12.28515625" style="1" hidden="1" customWidth="1"/>
    <col min="20" max="21" width="11.7109375" style="1" customWidth="1"/>
    <col min="22" max="22" width="9.140625" style="1"/>
    <col min="23" max="23" width="11.5703125" style="1" customWidth="1"/>
    <col min="24" max="24" width="12.140625" style="1" customWidth="1"/>
    <col min="25" max="25" width="11.28515625" style="1" customWidth="1"/>
    <col min="26" max="26" width="13.28515625" style="1" customWidth="1"/>
    <col min="27" max="16384" width="9.140625" style="1"/>
  </cols>
  <sheetData>
    <row r="1" spans="1:26" x14ac:dyDescent="0.25">
      <c r="A1" s="34"/>
      <c r="B1" s="35"/>
      <c r="C1" s="35"/>
      <c r="D1" s="35"/>
      <c r="E1" s="35"/>
      <c r="F1" s="35"/>
      <c r="G1" s="35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W1" s="2"/>
    </row>
    <row r="2" spans="1:26" ht="15.75" customHeight="1" x14ac:dyDescent="0.25">
      <c r="A2" s="36" t="s">
        <v>84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</row>
    <row r="3" spans="1:26" ht="15.75" customHeight="1" x14ac:dyDescent="0.25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6" ht="12" customHeight="1" x14ac:dyDescent="0.25">
      <c r="A4" s="38" t="s">
        <v>91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</row>
    <row r="5" spans="1:26" ht="42.75" customHeigh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5</v>
      </c>
      <c r="H5" s="3" t="s">
        <v>5</v>
      </c>
      <c r="I5" s="3" t="s">
        <v>5</v>
      </c>
      <c r="J5" s="3" t="s">
        <v>5</v>
      </c>
      <c r="K5" s="3" t="s">
        <v>5</v>
      </c>
      <c r="L5" s="3" t="s">
        <v>5</v>
      </c>
      <c r="M5" s="3" t="s">
        <v>6</v>
      </c>
      <c r="N5" s="3" t="s">
        <v>5</v>
      </c>
      <c r="O5" s="3" t="s">
        <v>5</v>
      </c>
      <c r="P5" s="3" t="s">
        <v>5</v>
      </c>
      <c r="Q5" s="3" t="s">
        <v>5</v>
      </c>
      <c r="R5" s="3" t="s">
        <v>5</v>
      </c>
      <c r="S5" s="3" t="s">
        <v>5</v>
      </c>
      <c r="T5" s="3" t="s">
        <v>7</v>
      </c>
      <c r="U5" s="3" t="s">
        <v>86</v>
      </c>
      <c r="W5" s="3" t="s">
        <v>6</v>
      </c>
    </row>
    <row r="6" spans="1:26" ht="25.5" x14ac:dyDescent="0.25">
      <c r="A6" s="4" t="s">
        <v>82</v>
      </c>
      <c r="B6" s="5" t="s">
        <v>8</v>
      </c>
      <c r="C6" s="5" t="s">
        <v>9</v>
      </c>
      <c r="D6" s="5" t="s">
        <v>10</v>
      </c>
      <c r="E6" s="5" t="s">
        <v>8</v>
      </c>
      <c r="F6" s="5" t="s">
        <v>8</v>
      </c>
      <c r="G6" s="5"/>
      <c r="H6" s="5"/>
      <c r="I6" s="5"/>
      <c r="J6" s="5"/>
      <c r="K6" s="5"/>
      <c r="L6" s="5"/>
      <c r="M6" s="8">
        <f>+M9+M10+M20+M22+M23+M27+M28+M34+M35+M36+M37+M41+M44+M45+M21</f>
        <v>13221547.129999999</v>
      </c>
      <c r="N6" s="8">
        <f t="shared" ref="N6:U6" si="0">+N9+N10+N20+N22+N23+N27+N28+N34+N35+N36+N37+N41+N44+N45</f>
        <v>4067139.92</v>
      </c>
      <c r="O6" s="8">
        <f t="shared" si="0"/>
        <v>4067139.92</v>
      </c>
      <c r="P6" s="8">
        <f t="shared" si="0"/>
        <v>5899294.4199999999</v>
      </c>
      <c r="Q6" s="8">
        <f t="shared" si="0"/>
        <v>4067139.92</v>
      </c>
      <c r="R6" s="8">
        <f t="shared" si="0"/>
        <v>7731448.9199999999</v>
      </c>
      <c r="S6" s="8">
        <f t="shared" si="0"/>
        <v>4067139.92</v>
      </c>
      <c r="T6" s="8">
        <f>+T9+T10+T20+T22+T23+T27+T28+T34+T35+T36+T37+T41+T44+T45</f>
        <v>9111843.7100000009</v>
      </c>
      <c r="U6" s="8">
        <f t="shared" si="0"/>
        <v>8955713.7100000009</v>
      </c>
      <c r="W6" s="8">
        <f>+W9+W10+W20+W22+W23+W27+W28+W34+W35+W36+W37+W41+W44+W45+W21</f>
        <v>13276447.129999999</v>
      </c>
      <c r="X6" s="28">
        <f>+M6-W6</f>
        <v>-54900</v>
      </c>
    </row>
    <row r="7" spans="1:26" ht="25.5" outlineLevel="1" x14ac:dyDescent="0.25">
      <c r="A7" s="10" t="s">
        <v>11</v>
      </c>
      <c r="B7" s="5" t="s">
        <v>12</v>
      </c>
      <c r="C7" s="5" t="s">
        <v>13</v>
      </c>
      <c r="D7" s="5" t="s">
        <v>14</v>
      </c>
      <c r="E7" s="5" t="s">
        <v>15</v>
      </c>
      <c r="F7" s="5"/>
      <c r="G7" s="5"/>
      <c r="H7" s="5"/>
      <c r="I7" s="5"/>
      <c r="J7" s="5"/>
      <c r="K7" s="5"/>
      <c r="L7" s="5"/>
      <c r="M7" s="9">
        <v>1069306</v>
      </c>
      <c r="N7" s="9">
        <v>1056210</v>
      </c>
      <c r="O7" s="9">
        <v>1056210</v>
      </c>
      <c r="P7" s="9">
        <v>1056210</v>
      </c>
      <c r="Q7" s="9">
        <v>1056210</v>
      </c>
      <c r="R7" s="9">
        <v>1056210</v>
      </c>
      <c r="S7" s="9">
        <v>1056210</v>
      </c>
      <c r="T7" s="9">
        <v>1056210</v>
      </c>
      <c r="U7" s="9">
        <v>1056210</v>
      </c>
      <c r="W7" s="9">
        <v>1069306</v>
      </c>
      <c r="X7" s="28">
        <f t="shared" ref="X7:X51" si="1">+M7-W7</f>
        <v>0</v>
      </c>
    </row>
    <row r="8" spans="1:26" ht="51" outlineLevel="1" x14ac:dyDescent="0.25">
      <c r="A8" s="10" t="s">
        <v>16</v>
      </c>
      <c r="B8" s="5" t="s">
        <v>12</v>
      </c>
      <c r="C8" s="5" t="s">
        <v>13</v>
      </c>
      <c r="D8" s="5" t="s">
        <v>14</v>
      </c>
      <c r="E8" s="5" t="s">
        <v>17</v>
      </c>
      <c r="F8" s="5"/>
      <c r="G8" s="5"/>
      <c r="H8" s="5"/>
      <c r="I8" s="5"/>
      <c r="J8" s="5"/>
      <c r="K8" s="5"/>
      <c r="L8" s="5"/>
      <c r="M8" s="9">
        <v>322930</v>
      </c>
      <c r="N8" s="9">
        <v>318975.42</v>
      </c>
      <c r="O8" s="9">
        <v>318975.42</v>
      </c>
      <c r="P8" s="9">
        <v>318975.42</v>
      </c>
      <c r="Q8" s="9">
        <v>318975.42</v>
      </c>
      <c r="R8" s="9">
        <v>318975.42</v>
      </c>
      <c r="S8" s="9">
        <v>318975.42</v>
      </c>
      <c r="T8" s="9">
        <v>318975.42</v>
      </c>
      <c r="U8" s="9">
        <v>318975.42</v>
      </c>
      <c r="W8" s="9">
        <v>322930</v>
      </c>
      <c r="X8" s="28">
        <f t="shared" si="1"/>
        <v>0</v>
      </c>
    </row>
    <row r="9" spans="1:26" ht="20.25" customHeight="1" outlineLevel="1" x14ac:dyDescent="0.25">
      <c r="A9" s="11" t="s">
        <v>83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13">
        <f>+M8+M7</f>
        <v>1392236</v>
      </c>
      <c r="N9" s="13">
        <f t="shared" ref="N9:U9" si="2">+N8+N7</f>
        <v>1375185.42</v>
      </c>
      <c r="O9" s="13">
        <f t="shared" si="2"/>
        <v>1375185.42</v>
      </c>
      <c r="P9" s="13">
        <f t="shared" si="2"/>
        <v>1375185.42</v>
      </c>
      <c r="Q9" s="13">
        <f t="shared" si="2"/>
        <v>1375185.42</v>
      </c>
      <c r="R9" s="13">
        <f t="shared" si="2"/>
        <v>1375185.42</v>
      </c>
      <c r="S9" s="13">
        <f t="shared" si="2"/>
        <v>1375185.42</v>
      </c>
      <c r="T9" s="13">
        <f t="shared" si="2"/>
        <v>1375185.42</v>
      </c>
      <c r="U9" s="13">
        <f t="shared" si="2"/>
        <v>1375185.42</v>
      </c>
      <c r="W9" s="13">
        <f>+W8+W7</f>
        <v>1392236</v>
      </c>
      <c r="X9" s="28">
        <f>+M9-W9</f>
        <v>0</v>
      </c>
    </row>
    <row r="10" spans="1:26" ht="25.5" outlineLevel="1" x14ac:dyDescent="0.25">
      <c r="A10" s="4" t="s">
        <v>18</v>
      </c>
      <c r="B10" s="15" t="s">
        <v>12</v>
      </c>
      <c r="C10" s="15" t="s">
        <v>19</v>
      </c>
      <c r="D10" s="15" t="s">
        <v>20</v>
      </c>
      <c r="E10" s="15" t="s">
        <v>21</v>
      </c>
      <c r="F10" s="15"/>
      <c r="G10" s="15"/>
      <c r="H10" s="15"/>
      <c r="I10" s="15"/>
      <c r="J10" s="15"/>
      <c r="K10" s="15"/>
      <c r="L10" s="15"/>
      <c r="M10" s="13">
        <v>500</v>
      </c>
      <c r="N10" s="13">
        <v>125</v>
      </c>
      <c r="O10" s="13">
        <v>125</v>
      </c>
      <c r="P10" s="13">
        <v>250</v>
      </c>
      <c r="Q10" s="13">
        <v>125</v>
      </c>
      <c r="R10" s="13">
        <v>375</v>
      </c>
      <c r="S10" s="13">
        <v>125</v>
      </c>
      <c r="T10" s="13">
        <v>500</v>
      </c>
      <c r="U10" s="13">
        <v>500</v>
      </c>
      <c r="W10" s="13">
        <v>500</v>
      </c>
      <c r="X10" s="28">
        <f t="shared" si="1"/>
        <v>0</v>
      </c>
    </row>
    <row r="11" spans="1:26" ht="25.5" outlineLevel="1" x14ac:dyDescent="0.25">
      <c r="A11" s="10" t="s">
        <v>11</v>
      </c>
      <c r="B11" s="5" t="s">
        <v>12</v>
      </c>
      <c r="C11" s="5" t="s">
        <v>22</v>
      </c>
      <c r="D11" s="5" t="s">
        <v>23</v>
      </c>
      <c r="E11" s="5" t="s">
        <v>15</v>
      </c>
      <c r="F11" s="5"/>
      <c r="G11" s="5"/>
      <c r="H11" s="5"/>
      <c r="I11" s="5"/>
      <c r="J11" s="5"/>
      <c r="K11" s="5"/>
      <c r="L11" s="5"/>
      <c r="M11" s="9">
        <f>2900000+106500</f>
        <v>3006500</v>
      </c>
      <c r="N11" s="9">
        <v>418852.25</v>
      </c>
      <c r="O11" s="9">
        <v>418852.25</v>
      </c>
      <c r="P11" s="9">
        <v>837704.5</v>
      </c>
      <c r="Q11" s="9">
        <v>418852.25</v>
      </c>
      <c r="R11" s="9">
        <v>1256556.75</v>
      </c>
      <c r="S11" s="9">
        <v>418852.25</v>
      </c>
      <c r="T11" s="9">
        <v>2268493.4</v>
      </c>
      <c r="U11" s="9">
        <v>2268493.4</v>
      </c>
      <c r="W11" s="9">
        <v>2900000</v>
      </c>
      <c r="X11" s="28">
        <f>+M11-W11</f>
        <v>106500</v>
      </c>
    </row>
    <row r="12" spans="1:26" ht="51" outlineLevel="1" x14ac:dyDescent="0.25">
      <c r="A12" s="10" t="s">
        <v>16</v>
      </c>
      <c r="B12" s="5" t="s">
        <v>12</v>
      </c>
      <c r="C12" s="5" t="s">
        <v>22</v>
      </c>
      <c r="D12" s="5" t="s">
        <v>23</v>
      </c>
      <c r="E12" s="5" t="s">
        <v>17</v>
      </c>
      <c r="F12" s="5"/>
      <c r="G12" s="5"/>
      <c r="H12" s="5"/>
      <c r="I12" s="5"/>
      <c r="J12" s="5"/>
      <c r="K12" s="5"/>
      <c r="L12" s="5"/>
      <c r="M12" s="9">
        <f>860000+32200</f>
        <v>892200</v>
      </c>
      <c r="N12" s="9">
        <v>131741.75</v>
      </c>
      <c r="O12" s="9">
        <v>131741.75</v>
      </c>
      <c r="P12" s="9">
        <v>263483.5</v>
      </c>
      <c r="Q12" s="9">
        <v>131741.75</v>
      </c>
      <c r="R12" s="9">
        <v>395225.25</v>
      </c>
      <c r="S12" s="9">
        <v>131741.75</v>
      </c>
      <c r="T12" s="9">
        <v>685085.01</v>
      </c>
      <c r="U12" s="9">
        <v>724713.01</v>
      </c>
      <c r="W12" s="9">
        <v>860000</v>
      </c>
      <c r="X12" s="28">
        <f t="shared" si="1"/>
        <v>32200</v>
      </c>
    </row>
    <row r="13" spans="1:26" ht="0.75" customHeight="1" outlineLevel="1" x14ac:dyDescent="0.25">
      <c r="A13" s="10" t="s">
        <v>24</v>
      </c>
      <c r="B13" s="5" t="s">
        <v>12</v>
      </c>
      <c r="C13" s="5" t="s">
        <v>22</v>
      </c>
      <c r="D13" s="5" t="s">
        <v>25</v>
      </c>
      <c r="E13" s="5" t="s">
        <v>26</v>
      </c>
      <c r="F13" s="5"/>
      <c r="G13" s="5"/>
      <c r="H13" s="5"/>
      <c r="I13" s="5"/>
      <c r="J13" s="5"/>
      <c r="K13" s="5"/>
      <c r="L13" s="5"/>
      <c r="M13" s="9"/>
      <c r="N13" s="9"/>
      <c r="O13" s="9"/>
      <c r="P13" s="9"/>
      <c r="Q13" s="9"/>
      <c r="R13" s="9"/>
      <c r="S13" s="9"/>
      <c r="T13" s="9"/>
      <c r="U13" s="9"/>
      <c r="W13" s="9"/>
      <c r="X13" s="28">
        <f t="shared" si="1"/>
        <v>0</v>
      </c>
    </row>
    <row r="14" spans="1:26" outlineLevel="1" x14ac:dyDescent="0.25">
      <c r="A14" s="10" t="s">
        <v>18</v>
      </c>
      <c r="B14" s="5" t="s">
        <v>12</v>
      </c>
      <c r="C14" s="5" t="s">
        <v>22</v>
      </c>
      <c r="D14" s="5" t="s">
        <v>25</v>
      </c>
      <c r="E14" s="5" t="s">
        <v>21</v>
      </c>
      <c r="F14" s="5"/>
      <c r="G14" s="5"/>
      <c r="H14" s="5"/>
      <c r="I14" s="5"/>
      <c r="J14" s="5"/>
      <c r="K14" s="5"/>
      <c r="L14" s="5"/>
      <c r="M14" s="9">
        <f>198667+58781-55418+195000+28457.68+33244.13</f>
        <v>458731.81</v>
      </c>
      <c r="N14" s="9">
        <v>49666.75</v>
      </c>
      <c r="O14" s="9">
        <v>49666.75</v>
      </c>
      <c r="P14" s="9">
        <v>99333.5</v>
      </c>
      <c r="Q14" s="9">
        <v>49666.75</v>
      </c>
      <c r="R14" s="9">
        <v>149000.25</v>
      </c>
      <c r="S14" s="9">
        <v>49666.75</v>
      </c>
      <c r="T14" s="9">
        <f>242416+15544-400-100000</f>
        <v>157560</v>
      </c>
      <c r="U14" s="9">
        <f>234258+23690-500-103200</f>
        <v>154248</v>
      </c>
      <c r="W14" s="9">
        <f>198667+58781-55418+195000+28457.68+33244.13</f>
        <v>458731.81</v>
      </c>
      <c r="X14" s="28">
        <f t="shared" si="1"/>
        <v>0</v>
      </c>
      <c r="Y14" s="1">
        <v>397030</v>
      </c>
      <c r="Z14" s="28">
        <f>+W14-Y14</f>
        <v>61701.81</v>
      </c>
    </row>
    <row r="15" spans="1:26" outlineLevel="1" x14ac:dyDescent="0.25">
      <c r="A15" s="10" t="s">
        <v>27</v>
      </c>
      <c r="B15" s="5" t="s">
        <v>12</v>
      </c>
      <c r="C15" s="5" t="s">
        <v>22</v>
      </c>
      <c r="D15" s="5" t="s">
        <v>25</v>
      </c>
      <c r="E15" s="5" t="s">
        <v>28</v>
      </c>
      <c r="F15" s="5"/>
      <c r="G15" s="5"/>
      <c r="H15" s="5"/>
      <c r="I15" s="5"/>
      <c r="J15" s="5"/>
      <c r="K15" s="5"/>
      <c r="L15" s="5"/>
      <c r="M15" s="9">
        <v>480000</v>
      </c>
      <c r="N15" s="9">
        <v>39038</v>
      </c>
      <c r="O15" s="9">
        <v>39038</v>
      </c>
      <c r="P15" s="9">
        <v>78076</v>
      </c>
      <c r="Q15" s="9">
        <v>39038</v>
      </c>
      <c r="R15" s="9">
        <v>117114</v>
      </c>
      <c r="S15" s="9">
        <v>39038</v>
      </c>
      <c r="T15" s="9">
        <f>428646-149300</f>
        <v>279346</v>
      </c>
      <c r="U15" s="9">
        <f>480000-400000</f>
        <v>80000</v>
      </c>
      <c r="W15" s="9">
        <v>480000</v>
      </c>
      <c r="X15" s="28">
        <f t="shared" si="1"/>
        <v>0</v>
      </c>
    </row>
    <row r="16" spans="1:26" ht="25.5" outlineLevel="1" x14ac:dyDescent="0.25">
      <c r="A16" s="10" t="s">
        <v>29</v>
      </c>
      <c r="B16" s="5" t="s">
        <v>12</v>
      </c>
      <c r="C16" s="5" t="s">
        <v>22</v>
      </c>
      <c r="D16" s="5" t="s">
        <v>25</v>
      </c>
      <c r="E16" s="5" t="s">
        <v>30</v>
      </c>
      <c r="F16" s="5"/>
      <c r="G16" s="5"/>
      <c r="H16" s="5"/>
      <c r="I16" s="5"/>
      <c r="J16" s="5"/>
      <c r="K16" s="5"/>
      <c r="L16" s="5"/>
      <c r="M16" s="9">
        <v>34000</v>
      </c>
      <c r="N16" s="9">
        <v>17000</v>
      </c>
      <c r="O16" s="9">
        <v>17000</v>
      </c>
      <c r="P16" s="9">
        <v>17000</v>
      </c>
      <c r="Q16" s="9">
        <v>17000</v>
      </c>
      <c r="R16" s="9">
        <v>17000</v>
      </c>
      <c r="S16" s="9">
        <v>17000</v>
      </c>
      <c r="T16" s="9">
        <v>17000</v>
      </c>
      <c r="U16" s="9">
        <v>17000</v>
      </c>
      <c r="W16" s="9">
        <v>34000</v>
      </c>
      <c r="X16" s="28">
        <f t="shared" si="1"/>
        <v>0</v>
      </c>
      <c r="Y16" s="1">
        <v>25000</v>
      </c>
      <c r="Z16" s="28">
        <f>+M16-Y16</f>
        <v>9000</v>
      </c>
    </row>
    <row r="17" spans="1:26" outlineLevel="1" x14ac:dyDescent="0.25">
      <c r="A17" s="10" t="s">
        <v>31</v>
      </c>
      <c r="B17" s="5" t="s">
        <v>12</v>
      </c>
      <c r="C17" s="5" t="s">
        <v>22</v>
      </c>
      <c r="D17" s="5" t="s">
        <v>25</v>
      </c>
      <c r="E17" s="5" t="s">
        <v>32</v>
      </c>
      <c r="F17" s="5"/>
      <c r="G17" s="5"/>
      <c r="H17" s="5"/>
      <c r="I17" s="5"/>
      <c r="J17" s="5"/>
      <c r="K17" s="5"/>
      <c r="L17" s="5"/>
      <c r="M17" s="9">
        <v>4000</v>
      </c>
      <c r="N17" s="9">
        <v>4000</v>
      </c>
      <c r="O17" s="9">
        <v>4000</v>
      </c>
      <c r="P17" s="9">
        <v>4000</v>
      </c>
      <c r="Q17" s="9">
        <v>4000</v>
      </c>
      <c r="R17" s="9">
        <v>4000</v>
      </c>
      <c r="S17" s="9">
        <v>4000</v>
      </c>
      <c r="T17" s="9">
        <v>4000</v>
      </c>
      <c r="U17" s="9">
        <v>4000</v>
      </c>
      <c r="W17" s="9">
        <v>4000</v>
      </c>
      <c r="X17" s="28">
        <f t="shared" si="1"/>
        <v>0</v>
      </c>
      <c r="Y17" s="1">
        <v>13000</v>
      </c>
      <c r="Z17" s="28">
        <f t="shared" ref="Z17:Z18" si="3">+M17-Y17</f>
        <v>-9000</v>
      </c>
    </row>
    <row r="18" spans="1:26" outlineLevel="1" x14ac:dyDescent="0.25">
      <c r="A18" s="10" t="s">
        <v>33</v>
      </c>
      <c r="B18" s="5" t="s">
        <v>12</v>
      </c>
      <c r="C18" s="5" t="s">
        <v>22</v>
      </c>
      <c r="D18" s="5" t="s">
        <v>25</v>
      </c>
      <c r="E18" s="5" t="s">
        <v>34</v>
      </c>
      <c r="F18" s="5"/>
      <c r="G18" s="5"/>
      <c r="H18" s="5"/>
      <c r="I18" s="5"/>
      <c r="J18" s="5"/>
      <c r="K18" s="5"/>
      <c r="L18" s="5"/>
      <c r="M18" s="9">
        <v>4000</v>
      </c>
      <c r="N18" s="9">
        <v>4000</v>
      </c>
      <c r="O18" s="9">
        <v>4000</v>
      </c>
      <c r="P18" s="9">
        <v>4000</v>
      </c>
      <c r="Q18" s="9">
        <v>4000</v>
      </c>
      <c r="R18" s="9">
        <v>4000</v>
      </c>
      <c r="S18" s="9">
        <v>4000</v>
      </c>
      <c r="T18" s="9">
        <v>4000</v>
      </c>
      <c r="U18" s="9">
        <v>4000</v>
      </c>
      <c r="W18" s="9">
        <v>4000</v>
      </c>
      <c r="X18" s="28">
        <f t="shared" si="1"/>
        <v>0</v>
      </c>
      <c r="Y18" s="1">
        <v>4000</v>
      </c>
      <c r="Z18" s="28">
        <f t="shared" si="3"/>
        <v>0</v>
      </c>
    </row>
    <row r="19" spans="1:26" outlineLevel="1" x14ac:dyDescent="0.25">
      <c r="A19" s="10" t="s">
        <v>18</v>
      </c>
      <c r="B19" s="5" t="s">
        <v>12</v>
      </c>
      <c r="C19" s="5" t="s">
        <v>22</v>
      </c>
      <c r="D19" s="5" t="s">
        <v>35</v>
      </c>
      <c r="E19" s="5" t="s">
        <v>21</v>
      </c>
      <c r="F19" s="5"/>
      <c r="G19" s="5"/>
      <c r="H19" s="5"/>
      <c r="I19" s="5"/>
      <c r="J19" s="5"/>
      <c r="K19" s="5"/>
      <c r="L19" s="5"/>
      <c r="M19" s="9">
        <v>3000</v>
      </c>
      <c r="N19" s="9">
        <v>750</v>
      </c>
      <c r="O19" s="9">
        <v>750</v>
      </c>
      <c r="P19" s="9">
        <v>1500</v>
      </c>
      <c r="Q19" s="9">
        <v>750</v>
      </c>
      <c r="R19" s="9">
        <v>2250</v>
      </c>
      <c r="S19" s="9">
        <v>750</v>
      </c>
      <c r="T19" s="9">
        <v>0</v>
      </c>
      <c r="U19" s="9">
        <v>0</v>
      </c>
      <c r="W19" s="9">
        <v>3000</v>
      </c>
      <c r="X19" s="28">
        <f t="shared" si="1"/>
        <v>0</v>
      </c>
    </row>
    <row r="20" spans="1:26" s="14" customFormat="1" ht="24" customHeight="1" outlineLevel="1" x14ac:dyDescent="0.25">
      <c r="A20" s="11" t="s">
        <v>83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>
        <f>SUM(M11:M19)</f>
        <v>4882431.8099999996</v>
      </c>
      <c r="N20" s="13">
        <f t="shared" ref="N20:U20" si="4">SUM(N11:N19)</f>
        <v>665048.75</v>
      </c>
      <c r="O20" s="13">
        <f t="shared" si="4"/>
        <v>665048.75</v>
      </c>
      <c r="P20" s="13">
        <f t="shared" si="4"/>
        <v>1305097.5</v>
      </c>
      <c r="Q20" s="13">
        <f t="shared" si="4"/>
        <v>665048.75</v>
      </c>
      <c r="R20" s="13">
        <f t="shared" si="4"/>
        <v>1945146.25</v>
      </c>
      <c r="S20" s="13">
        <f t="shared" si="4"/>
        <v>665048.75</v>
      </c>
      <c r="T20" s="13">
        <f>SUM(T11:T19)</f>
        <v>3415484.41</v>
      </c>
      <c r="U20" s="13">
        <f t="shared" si="4"/>
        <v>3252454.41</v>
      </c>
      <c r="W20" s="13">
        <f>SUM(W11:W19)</f>
        <v>4743731.8099999996</v>
      </c>
      <c r="X20" s="28">
        <f t="shared" si="1"/>
        <v>138700</v>
      </c>
      <c r="Y20" s="14">
        <v>4501512.22</v>
      </c>
      <c r="Z20" s="29">
        <f>+Y20-M20</f>
        <v>-380919.58999999985</v>
      </c>
    </row>
    <row r="21" spans="1:26" ht="24" customHeight="1" outlineLevel="1" x14ac:dyDescent="0.25">
      <c r="A21" s="4" t="s">
        <v>36</v>
      </c>
      <c r="B21" s="15" t="s">
        <v>12</v>
      </c>
      <c r="C21" s="15" t="s">
        <v>37</v>
      </c>
      <c r="D21" s="15" t="s">
        <v>38</v>
      </c>
      <c r="E21" s="15" t="s">
        <v>39</v>
      </c>
      <c r="F21" s="15"/>
      <c r="G21" s="15"/>
      <c r="H21" s="15"/>
      <c r="I21" s="15"/>
      <c r="J21" s="15"/>
      <c r="K21" s="15"/>
      <c r="L21" s="15"/>
      <c r="M21" s="13">
        <v>247000</v>
      </c>
      <c r="N21" s="13">
        <v>25000</v>
      </c>
      <c r="O21" s="13">
        <v>25000</v>
      </c>
      <c r="P21" s="13">
        <v>50000</v>
      </c>
      <c r="Q21" s="13">
        <v>25000</v>
      </c>
      <c r="R21" s="13">
        <v>75000</v>
      </c>
      <c r="S21" s="13">
        <v>25000</v>
      </c>
      <c r="T21" s="13">
        <v>0</v>
      </c>
      <c r="U21" s="13">
        <v>0</v>
      </c>
      <c r="W21" s="13">
        <v>247000</v>
      </c>
      <c r="X21" s="28">
        <f t="shared" si="1"/>
        <v>0</v>
      </c>
    </row>
    <row r="22" spans="1:26" ht="24" customHeight="1" outlineLevel="1" x14ac:dyDescent="0.25">
      <c r="A22" s="4" t="s">
        <v>40</v>
      </c>
      <c r="B22" s="15" t="s">
        <v>12</v>
      </c>
      <c r="C22" s="15" t="s">
        <v>41</v>
      </c>
      <c r="D22" s="15" t="s">
        <v>42</v>
      </c>
      <c r="E22" s="15" t="s">
        <v>43</v>
      </c>
      <c r="F22" s="15"/>
      <c r="G22" s="15"/>
      <c r="H22" s="15"/>
      <c r="I22" s="15"/>
      <c r="J22" s="15"/>
      <c r="K22" s="15"/>
      <c r="L22" s="15"/>
      <c r="M22" s="13">
        <v>2000</v>
      </c>
      <c r="N22" s="13">
        <v>500</v>
      </c>
      <c r="O22" s="13">
        <v>500</v>
      </c>
      <c r="P22" s="13">
        <v>1000</v>
      </c>
      <c r="Q22" s="13">
        <v>500</v>
      </c>
      <c r="R22" s="13">
        <v>1500</v>
      </c>
      <c r="S22" s="13">
        <v>500</v>
      </c>
      <c r="T22" s="13">
        <v>2000</v>
      </c>
      <c r="U22" s="13">
        <v>2000</v>
      </c>
      <c r="W22" s="13">
        <v>2000</v>
      </c>
      <c r="X22" s="28">
        <f t="shared" si="1"/>
        <v>0</v>
      </c>
    </row>
    <row r="23" spans="1:26" ht="25.5" outlineLevel="1" x14ac:dyDescent="0.25">
      <c r="A23" s="4" t="s">
        <v>18</v>
      </c>
      <c r="B23" s="15" t="s">
        <v>12</v>
      </c>
      <c r="C23" s="15" t="s">
        <v>44</v>
      </c>
      <c r="D23" s="15" t="s">
        <v>45</v>
      </c>
      <c r="E23" s="15" t="s">
        <v>21</v>
      </c>
      <c r="F23" s="15"/>
      <c r="G23" s="15"/>
      <c r="H23" s="15"/>
      <c r="I23" s="15"/>
      <c r="J23" s="15"/>
      <c r="K23" s="15"/>
      <c r="L23" s="15"/>
      <c r="M23" s="13">
        <v>700</v>
      </c>
      <c r="N23" s="13">
        <v>175</v>
      </c>
      <c r="O23" s="13">
        <v>175</v>
      </c>
      <c r="P23" s="13">
        <v>350</v>
      </c>
      <c r="Q23" s="13">
        <v>175</v>
      </c>
      <c r="R23" s="13">
        <v>525</v>
      </c>
      <c r="S23" s="13">
        <v>175</v>
      </c>
      <c r="T23" s="13">
        <v>700</v>
      </c>
      <c r="U23" s="13">
        <v>700</v>
      </c>
      <c r="W23" s="13">
        <v>700</v>
      </c>
      <c r="X23" s="28">
        <f t="shared" si="1"/>
        <v>0</v>
      </c>
    </row>
    <row r="24" spans="1:26" ht="25.5" outlineLevel="1" x14ac:dyDescent="0.25">
      <c r="A24" s="10" t="s">
        <v>11</v>
      </c>
      <c r="B24" s="5" t="s">
        <v>12</v>
      </c>
      <c r="C24" s="5" t="s">
        <v>46</v>
      </c>
      <c r="D24" s="5" t="s">
        <v>47</v>
      </c>
      <c r="E24" s="5" t="s">
        <v>15</v>
      </c>
      <c r="F24" s="5"/>
      <c r="G24" s="5" t="s">
        <v>48</v>
      </c>
      <c r="H24" s="5"/>
      <c r="I24" s="5"/>
      <c r="J24" s="5"/>
      <c r="K24" s="5"/>
      <c r="L24" s="5"/>
      <c r="M24" s="9">
        <v>123733</v>
      </c>
      <c r="N24" s="9">
        <v>25172.75</v>
      </c>
      <c r="O24" s="9">
        <v>25172.75</v>
      </c>
      <c r="P24" s="9">
        <v>50345.5</v>
      </c>
      <c r="Q24" s="9">
        <v>25172.75</v>
      </c>
      <c r="R24" s="9">
        <v>75518.25</v>
      </c>
      <c r="S24" s="9">
        <v>25172.75</v>
      </c>
      <c r="T24" s="9">
        <v>130108</v>
      </c>
      <c r="U24" s="9">
        <v>135330</v>
      </c>
      <c r="W24" s="9">
        <v>123733</v>
      </c>
      <c r="X24" s="28">
        <f t="shared" si="1"/>
        <v>0</v>
      </c>
    </row>
    <row r="25" spans="1:26" ht="51" outlineLevel="1" x14ac:dyDescent="0.25">
      <c r="A25" s="10" t="s">
        <v>16</v>
      </c>
      <c r="B25" s="5" t="s">
        <v>12</v>
      </c>
      <c r="C25" s="5" t="s">
        <v>46</v>
      </c>
      <c r="D25" s="5" t="s">
        <v>47</v>
      </c>
      <c r="E25" s="5" t="s">
        <v>17</v>
      </c>
      <c r="F25" s="5"/>
      <c r="G25" s="5" t="s">
        <v>48</v>
      </c>
      <c r="H25" s="5"/>
      <c r="I25" s="5"/>
      <c r="J25" s="5"/>
      <c r="K25" s="5"/>
      <c r="L25" s="5"/>
      <c r="M25" s="9">
        <v>37367</v>
      </c>
      <c r="N25" s="9">
        <v>7602.25</v>
      </c>
      <c r="O25" s="9">
        <v>7602.25</v>
      </c>
      <c r="P25" s="9">
        <v>15204.5</v>
      </c>
      <c r="Q25" s="9">
        <v>7602.25</v>
      </c>
      <c r="R25" s="9">
        <v>22806.75</v>
      </c>
      <c r="S25" s="9">
        <v>7602.25</v>
      </c>
      <c r="T25" s="9">
        <v>39292</v>
      </c>
      <c r="U25" s="9">
        <v>40870</v>
      </c>
      <c r="W25" s="9">
        <v>37367</v>
      </c>
      <c r="X25" s="28">
        <f t="shared" si="1"/>
        <v>0</v>
      </c>
    </row>
    <row r="26" spans="1:26" outlineLevel="1" x14ac:dyDescent="0.25">
      <c r="A26" s="10" t="s">
        <v>18</v>
      </c>
      <c r="B26" s="5" t="s">
        <v>12</v>
      </c>
      <c r="C26" s="5" t="s">
        <v>46</v>
      </c>
      <c r="D26" s="5" t="s">
        <v>47</v>
      </c>
      <c r="E26" s="5" t="s">
        <v>21</v>
      </c>
      <c r="F26" s="5"/>
      <c r="G26" s="5" t="s">
        <v>48</v>
      </c>
      <c r="H26" s="5"/>
      <c r="I26" s="5"/>
      <c r="J26" s="5"/>
      <c r="K26" s="5"/>
      <c r="L26" s="5"/>
      <c r="M26" s="9">
        <v>12600</v>
      </c>
      <c r="N26" s="9">
        <v>12600</v>
      </c>
      <c r="O26" s="9">
        <v>12600</v>
      </c>
      <c r="P26" s="9">
        <v>12600</v>
      </c>
      <c r="Q26" s="9">
        <v>12600</v>
      </c>
      <c r="R26" s="9">
        <v>12600</v>
      </c>
      <c r="S26" s="9">
        <v>12600</v>
      </c>
      <c r="T26" s="9">
        <v>12600</v>
      </c>
      <c r="U26" s="9">
        <v>12600</v>
      </c>
      <c r="W26" s="9">
        <v>12600</v>
      </c>
      <c r="X26" s="28">
        <f t="shared" si="1"/>
        <v>0</v>
      </c>
    </row>
    <row r="27" spans="1:26" s="14" customFormat="1" ht="21.75" customHeight="1" outlineLevel="1" x14ac:dyDescent="0.25">
      <c r="A27" s="11" t="s">
        <v>83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3">
        <f>SUM(M24:M26)</f>
        <v>173700</v>
      </c>
      <c r="N27" s="13">
        <f t="shared" ref="N27:U27" si="5">SUM(N24:N26)</f>
        <v>45375</v>
      </c>
      <c r="O27" s="13">
        <f t="shared" si="5"/>
        <v>45375</v>
      </c>
      <c r="P27" s="13">
        <f t="shared" si="5"/>
        <v>78150</v>
      </c>
      <c r="Q27" s="13">
        <f t="shared" si="5"/>
        <v>45375</v>
      </c>
      <c r="R27" s="13">
        <f t="shared" si="5"/>
        <v>110925</v>
      </c>
      <c r="S27" s="13">
        <f t="shared" si="5"/>
        <v>45375</v>
      </c>
      <c r="T27" s="13">
        <f t="shared" si="5"/>
        <v>182000</v>
      </c>
      <c r="U27" s="13">
        <f t="shared" si="5"/>
        <v>188800</v>
      </c>
      <c r="W27" s="13">
        <f>SUM(W24:W26)</f>
        <v>173700</v>
      </c>
      <c r="X27" s="28">
        <f t="shared" si="1"/>
        <v>0</v>
      </c>
    </row>
    <row r="28" spans="1:26" ht="25.5" outlineLevel="1" x14ac:dyDescent="0.25">
      <c r="A28" s="4" t="s">
        <v>18</v>
      </c>
      <c r="B28" s="15" t="s">
        <v>12</v>
      </c>
      <c r="C28" s="15" t="s">
        <v>49</v>
      </c>
      <c r="D28" s="15" t="s">
        <v>50</v>
      </c>
      <c r="E28" s="15" t="s">
        <v>21</v>
      </c>
      <c r="F28" s="15"/>
      <c r="G28" s="15"/>
      <c r="H28" s="15"/>
      <c r="I28" s="15"/>
      <c r="J28" s="15"/>
      <c r="K28" s="15"/>
      <c r="L28" s="15"/>
      <c r="M28" s="13">
        <f>265000-193600</f>
        <v>71400</v>
      </c>
      <c r="N28" s="13">
        <v>15000</v>
      </c>
      <c r="O28" s="13">
        <v>15000</v>
      </c>
      <c r="P28" s="13">
        <v>15000</v>
      </c>
      <c r="Q28" s="13">
        <v>15000</v>
      </c>
      <c r="R28" s="13">
        <v>15000</v>
      </c>
      <c r="S28" s="13">
        <v>15000</v>
      </c>
      <c r="T28" s="13">
        <v>15000</v>
      </c>
      <c r="U28" s="13">
        <v>15000</v>
      </c>
      <c r="W28" s="13">
        <v>265000</v>
      </c>
      <c r="X28" s="28">
        <f t="shared" si="1"/>
        <v>-193600</v>
      </c>
    </row>
    <row r="29" spans="1:26" ht="14.25" customHeight="1" outlineLevel="1" x14ac:dyDescent="0.25">
      <c r="A29" s="10" t="s">
        <v>18</v>
      </c>
      <c r="B29" s="5" t="s">
        <v>12</v>
      </c>
      <c r="C29" s="5" t="s">
        <v>51</v>
      </c>
      <c r="D29" s="5" t="s">
        <v>52</v>
      </c>
      <c r="E29" s="5" t="s">
        <v>21</v>
      </c>
      <c r="F29" s="5"/>
      <c r="G29" s="5"/>
      <c r="H29" s="5"/>
      <c r="I29" s="5"/>
      <c r="J29" s="5"/>
      <c r="K29" s="5"/>
      <c r="L29" s="5"/>
      <c r="M29" s="9">
        <f>790989.61-32000</f>
        <v>758989.61</v>
      </c>
      <c r="N29" s="9">
        <f t="shared" ref="N29:S29" si="6">135000+43000</f>
        <v>178000</v>
      </c>
      <c r="O29" s="9">
        <f t="shared" si="6"/>
        <v>178000</v>
      </c>
      <c r="P29" s="9">
        <f t="shared" si="6"/>
        <v>178000</v>
      </c>
      <c r="Q29" s="9">
        <f t="shared" si="6"/>
        <v>178000</v>
      </c>
      <c r="R29" s="9">
        <f t="shared" si="6"/>
        <v>178000</v>
      </c>
      <c r="S29" s="9">
        <f t="shared" si="6"/>
        <v>178000</v>
      </c>
      <c r="T29" s="9">
        <f>85000+43000</f>
        <v>128000</v>
      </c>
      <c r="U29" s="9">
        <f>85000+43000</f>
        <v>128000</v>
      </c>
      <c r="W29" s="9">
        <f>790989.61-32000</f>
        <v>758989.61</v>
      </c>
      <c r="X29" s="28">
        <f t="shared" si="1"/>
        <v>0</v>
      </c>
    </row>
    <row r="30" spans="1:26" ht="18" customHeight="1" outlineLevel="1" x14ac:dyDescent="0.25">
      <c r="A30" s="10" t="s">
        <v>53</v>
      </c>
      <c r="B30" s="5" t="s">
        <v>12</v>
      </c>
      <c r="C30" s="5" t="s">
        <v>51</v>
      </c>
      <c r="D30" s="5" t="s">
        <v>52</v>
      </c>
      <c r="E30" s="5" t="s">
        <v>54</v>
      </c>
      <c r="F30" s="5"/>
      <c r="G30" s="5"/>
      <c r="H30" s="5"/>
      <c r="I30" s="5"/>
      <c r="J30" s="5"/>
      <c r="K30" s="5"/>
      <c r="L30" s="5"/>
      <c r="M30" s="9"/>
      <c r="N30" s="9">
        <v>52360</v>
      </c>
      <c r="O30" s="9">
        <v>52360</v>
      </c>
      <c r="P30" s="9">
        <v>104720</v>
      </c>
      <c r="Q30" s="9">
        <v>52360</v>
      </c>
      <c r="R30" s="9">
        <v>157080</v>
      </c>
      <c r="S30" s="9">
        <v>52360</v>
      </c>
      <c r="T30" s="9">
        <v>0</v>
      </c>
      <c r="U30" s="9">
        <v>0</v>
      </c>
      <c r="W30" s="9"/>
      <c r="X30" s="28">
        <f t="shared" si="1"/>
        <v>0</v>
      </c>
    </row>
    <row r="31" spans="1:26" outlineLevel="1" x14ac:dyDescent="0.25">
      <c r="A31" s="10" t="s">
        <v>27</v>
      </c>
      <c r="B31" s="5" t="s">
        <v>12</v>
      </c>
      <c r="C31" s="5" t="s">
        <v>51</v>
      </c>
      <c r="D31" s="5" t="s">
        <v>52</v>
      </c>
      <c r="E31" s="5" t="s">
        <v>28</v>
      </c>
      <c r="F31" s="5"/>
      <c r="G31" s="5"/>
      <c r="H31" s="5"/>
      <c r="I31" s="5"/>
      <c r="J31" s="5"/>
      <c r="K31" s="5"/>
      <c r="L31" s="5"/>
      <c r="M31" s="9">
        <v>32000</v>
      </c>
      <c r="N31" s="9">
        <v>32000</v>
      </c>
      <c r="O31" s="9">
        <v>32000</v>
      </c>
      <c r="P31" s="9">
        <v>32000</v>
      </c>
      <c r="Q31" s="9">
        <v>32000</v>
      </c>
      <c r="R31" s="9">
        <v>32000</v>
      </c>
      <c r="S31" s="9">
        <v>32000</v>
      </c>
      <c r="T31" s="9">
        <v>32000</v>
      </c>
      <c r="U31" s="9">
        <v>32000</v>
      </c>
      <c r="W31" s="9">
        <v>32000</v>
      </c>
      <c r="X31" s="28">
        <f t="shared" si="1"/>
        <v>0</v>
      </c>
    </row>
    <row r="32" spans="1:26" outlineLevel="1" x14ac:dyDescent="0.25">
      <c r="A32" s="10" t="s">
        <v>18</v>
      </c>
      <c r="B32" s="5" t="s">
        <v>12</v>
      </c>
      <c r="C32" s="5" t="s">
        <v>51</v>
      </c>
      <c r="D32" s="7" t="s">
        <v>81</v>
      </c>
      <c r="E32" s="6">
        <v>244</v>
      </c>
      <c r="F32" s="5"/>
      <c r="G32" s="5"/>
      <c r="H32" s="5"/>
      <c r="I32" s="5"/>
      <c r="J32" s="5"/>
      <c r="K32" s="5"/>
      <c r="L32" s="5"/>
      <c r="M32" s="9">
        <v>408200</v>
      </c>
      <c r="N32" s="9">
        <v>408200</v>
      </c>
      <c r="O32" s="9">
        <v>408200</v>
      </c>
      <c r="P32" s="9">
        <v>408200</v>
      </c>
      <c r="Q32" s="9">
        <v>408200</v>
      </c>
      <c r="R32" s="9">
        <v>408200</v>
      </c>
      <c r="S32" s="9">
        <v>408200</v>
      </c>
      <c r="T32" s="9">
        <v>408200</v>
      </c>
      <c r="U32" s="9">
        <v>408200</v>
      </c>
      <c r="W32" s="9">
        <v>408200</v>
      </c>
      <c r="X32" s="28">
        <f t="shared" si="1"/>
        <v>0</v>
      </c>
    </row>
    <row r="33" spans="1:24" outlineLevel="1" x14ac:dyDescent="0.25">
      <c r="A33" s="10" t="s">
        <v>18</v>
      </c>
      <c r="B33" s="5" t="s">
        <v>12</v>
      </c>
      <c r="C33" s="5" t="s">
        <v>51</v>
      </c>
      <c r="D33" s="7" t="s">
        <v>90</v>
      </c>
      <c r="E33" s="6">
        <v>244</v>
      </c>
      <c r="F33" s="5"/>
      <c r="G33" s="5"/>
      <c r="H33" s="5"/>
      <c r="I33" s="5"/>
      <c r="J33" s="5"/>
      <c r="K33" s="5"/>
      <c r="L33" s="5"/>
      <c r="M33" s="9">
        <v>500000</v>
      </c>
      <c r="N33" s="9">
        <v>408200</v>
      </c>
      <c r="O33" s="9">
        <v>408200</v>
      </c>
      <c r="P33" s="9">
        <v>408200</v>
      </c>
      <c r="Q33" s="9">
        <v>408200</v>
      </c>
      <c r="R33" s="9">
        <v>408200</v>
      </c>
      <c r="S33" s="9">
        <v>408200</v>
      </c>
      <c r="T33" s="9"/>
      <c r="U33" s="9"/>
      <c r="W33" s="9">
        <v>500000</v>
      </c>
      <c r="X33" s="28">
        <f t="shared" si="1"/>
        <v>0</v>
      </c>
    </row>
    <row r="34" spans="1:24" s="14" customFormat="1" ht="21.75" customHeight="1" outlineLevel="1" x14ac:dyDescent="0.25">
      <c r="A34" s="11" t="s">
        <v>83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3">
        <f>SUM(M29:M33)</f>
        <v>1699189.6099999999</v>
      </c>
      <c r="N34" s="13">
        <f t="shared" ref="N34:U34" si="7">SUM(N29:N32)</f>
        <v>670560</v>
      </c>
      <c r="O34" s="13">
        <f t="shared" si="7"/>
        <v>670560</v>
      </c>
      <c r="P34" s="13">
        <f t="shared" si="7"/>
        <v>722920</v>
      </c>
      <c r="Q34" s="13">
        <f t="shared" si="7"/>
        <v>670560</v>
      </c>
      <c r="R34" s="13">
        <f t="shared" si="7"/>
        <v>775280</v>
      </c>
      <c r="S34" s="13">
        <f t="shared" si="7"/>
        <v>670560</v>
      </c>
      <c r="T34" s="13">
        <f t="shared" si="7"/>
        <v>568200</v>
      </c>
      <c r="U34" s="13">
        <f t="shared" si="7"/>
        <v>568200</v>
      </c>
      <c r="W34" s="13">
        <f>SUM(W29:W33)</f>
        <v>1699189.6099999999</v>
      </c>
      <c r="X34" s="28">
        <f t="shared" si="1"/>
        <v>0</v>
      </c>
    </row>
    <row r="35" spans="1:24" ht="25.5" outlineLevel="1" x14ac:dyDescent="0.25">
      <c r="A35" s="4" t="s">
        <v>18</v>
      </c>
      <c r="B35" s="15" t="s">
        <v>12</v>
      </c>
      <c r="C35" s="15" t="s">
        <v>55</v>
      </c>
      <c r="D35" s="15" t="s">
        <v>56</v>
      </c>
      <c r="E35" s="16">
        <v>244</v>
      </c>
      <c r="F35" s="15"/>
      <c r="G35" s="15"/>
      <c r="H35" s="15"/>
      <c r="I35" s="15"/>
      <c r="J35" s="15"/>
      <c r="K35" s="15"/>
      <c r="L35" s="15"/>
      <c r="M35" s="13">
        <v>25000</v>
      </c>
      <c r="N35" s="13">
        <v>25000</v>
      </c>
      <c r="O35" s="13">
        <v>25000</v>
      </c>
      <c r="P35" s="13">
        <v>25000</v>
      </c>
      <c r="Q35" s="13">
        <v>25000</v>
      </c>
      <c r="R35" s="13">
        <v>25000</v>
      </c>
      <c r="S35" s="13">
        <v>25000</v>
      </c>
      <c r="T35" s="13">
        <v>25000</v>
      </c>
      <c r="U35" s="13">
        <v>25000</v>
      </c>
      <c r="W35" s="13">
        <v>25000</v>
      </c>
      <c r="X35" s="28">
        <f t="shared" si="1"/>
        <v>0</v>
      </c>
    </row>
    <row r="36" spans="1:24" s="14" customFormat="1" ht="18.75" customHeight="1" outlineLevel="1" x14ac:dyDescent="0.25">
      <c r="A36" s="17" t="s">
        <v>18</v>
      </c>
      <c r="B36" s="12" t="s">
        <v>12</v>
      </c>
      <c r="C36" s="12" t="s">
        <v>57</v>
      </c>
      <c r="D36" s="12" t="s">
        <v>58</v>
      </c>
      <c r="E36" s="18">
        <v>244</v>
      </c>
      <c r="F36" s="12"/>
      <c r="G36" s="12"/>
      <c r="H36" s="12"/>
      <c r="I36" s="12"/>
      <c r="J36" s="12"/>
      <c r="K36" s="12"/>
      <c r="L36" s="12"/>
      <c r="M36" s="13">
        <v>153000</v>
      </c>
      <c r="N36" s="13">
        <v>153000</v>
      </c>
      <c r="O36" s="13">
        <v>153000</v>
      </c>
      <c r="P36" s="13">
        <v>153000</v>
      </c>
      <c r="Q36" s="13">
        <v>153000</v>
      </c>
      <c r="R36" s="13">
        <v>153000</v>
      </c>
      <c r="S36" s="13">
        <v>153000</v>
      </c>
      <c r="T36" s="13">
        <v>153000</v>
      </c>
      <c r="U36" s="13">
        <v>153000</v>
      </c>
      <c r="W36" s="13">
        <v>153000</v>
      </c>
      <c r="X36" s="28">
        <f t="shared" si="1"/>
        <v>0</v>
      </c>
    </row>
    <row r="37" spans="1:24" ht="26.25" customHeight="1" outlineLevel="1" x14ac:dyDescent="0.25">
      <c r="A37" s="17" t="s">
        <v>18</v>
      </c>
      <c r="B37" s="15" t="s">
        <v>12</v>
      </c>
      <c r="C37" s="27" t="s">
        <v>85</v>
      </c>
      <c r="D37" s="15" t="s">
        <v>87</v>
      </c>
      <c r="E37" s="16">
        <v>244</v>
      </c>
      <c r="F37" s="15"/>
      <c r="G37" s="15"/>
      <c r="H37" s="15"/>
      <c r="I37" s="15"/>
      <c r="J37" s="15"/>
      <c r="K37" s="15"/>
      <c r="L37" s="15"/>
      <c r="M37" s="13"/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/>
      <c r="U37" s="13"/>
      <c r="W37" s="13"/>
      <c r="X37" s="28">
        <f t="shared" si="1"/>
        <v>0</v>
      </c>
    </row>
    <row r="38" spans="1:24" ht="63" customHeight="1" outlineLevel="1" x14ac:dyDescent="0.25">
      <c r="A38" s="10" t="s">
        <v>59</v>
      </c>
      <c r="B38" s="5" t="s">
        <v>12</v>
      </c>
      <c r="C38" s="5" t="s">
        <v>60</v>
      </c>
      <c r="D38" s="5" t="s">
        <v>61</v>
      </c>
      <c r="E38" s="5" t="s">
        <v>62</v>
      </c>
      <c r="F38" s="5"/>
      <c r="G38" s="5"/>
      <c r="H38" s="5"/>
      <c r="I38" s="5"/>
      <c r="J38" s="5"/>
      <c r="K38" s="5"/>
      <c r="L38" s="5"/>
      <c r="M38" s="9">
        <f>3731001.02+64200+48200+7000+2000</f>
        <v>3852401.02</v>
      </c>
      <c r="N38" s="9">
        <v>798771.25</v>
      </c>
      <c r="O38" s="9">
        <v>798771.25</v>
      </c>
      <c r="P38" s="9">
        <v>1597542.5</v>
      </c>
      <c r="Q38" s="9">
        <v>798771.25</v>
      </c>
      <c r="R38" s="9">
        <v>2396313.75</v>
      </c>
      <c r="S38" s="9">
        <v>798771.25</v>
      </c>
      <c r="T38" s="9">
        <v>2809784.07</v>
      </c>
      <c r="U38" s="9">
        <v>2809784.07</v>
      </c>
      <c r="W38" s="9">
        <f>3731001.02+64200+48200+7000+2000</f>
        <v>3852401.02</v>
      </c>
      <c r="X38" s="28">
        <f t="shared" si="1"/>
        <v>0</v>
      </c>
    </row>
    <row r="39" spans="1:24" ht="25.5" hidden="1" outlineLevel="1" x14ac:dyDescent="0.25">
      <c r="A39" s="10" t="s">
        <v>63</v>
      </c>
      <c r="B39" s="5" t="s">
        <v>12</v>
      </c>
      <c r="C39" s="5" t="s">
        <v>60</v>
      </c>
      <c r="D39" s="5" t="s">
        <v>64</v>
      </c>
      <c r="E39" s="5" t="s">
        <v>65</v>
      </c>
      <c r="F39" s="5"/>
      <c r="G39" s="5"/>
      <c r="H39" s="5"/>
      <c r="I39" s="5"/>
      <c r="J39" s="5"/>
      <c r="K39" s="5"/>
      <c r="L39" s="5"/>
      <c r="M39" s="9"/>
      <c r="N39" s="9">
        <v>172966.5</v>
      </c>
      <c r="O39" s="9">
        <v>172966.5</v>
      </c>
      <c r="P39" s="9">
        <v>345933</v>
      </c>
      <c r="Q39" s="9">
        <v>172966.5</v>
      </c>
      <c r="R39" s="9">
        <v>518899.5</v>
      </c>
      <c r="S39" s="9">
        <v>172966.5</v>
      </c>
      <c r="T39" s="9">
        <v>0</v>
      </c>
      <c r="U39" s="9">
        <v>0</v>
      </c>
      <c r="W39" s="9"/>
      <c r="X39" s="28">
        <f t="shared" si="1"/>
        <v>0</v>
      </c>
    </row>
    <row r="40" spans="1:24" ht="63.75" outlineLevel="1" x14ac:dyDescent="0.25">
      <c r="A40" s="10" t="s">
        <v>59</v>
      </c>
      <c r="B40" s="5" t="s">
        <v>12</v>
      </c>
      <c r="C40" s="5" t="s">
        <v>60</v>
      </c>
      <c r="D40" s="5" t="s">
        <v>66</v>
      </c>
      <c r="E40" s="5" t="s">
        <v>62</v>
      </c>
      <c r="F40" s="5"/>
      <c r="G40" s="5"/>
      <c r="H40" s="5"/>
      <c r="I40" s="5"/>
      <c r="J40" s="5"/>
      <c r="K40" s="5"/>
      <c r="L40" s="5"/>
      <c r="M40" s="9">
        <f>684988.69+12500+3500</f>
        <v>700988.69</v>
      </c>
      <c r="N40" s="9">
        <v>131933</v>
      </c>
      <c r="O40" s="9">
        <v>131933</v>
      </c>
      <c r="P40" s="9">
        <v>263866</v>
      </c>
      <c r="Q40" s="9">
        <v>131933</v>
      </c>
      <c r="R40" s="9">
        <v>395799</v>
      </c>
      <c r="S40" s="9">
        <v>131933</v>
      </c>
      <c r="T40" s="9">
        <f>543589.82-0.01</f>
        <v>543589.80999999994</v>
      </c>
      <c r="U40" s="9">
        <f>543589.82-0.01</f>
        <v>543589.80999999994</v>
      </c>
      <c r="W40" s="9">
        <f>684988.69+12500+3500</f>
        <v>700988.69</v>
      </c>
      <c r="X40" s="28">
        <f t="shared" si="1"/>
        <v>0</v>
      </c>
    </row>
    <row r="41" spans="1:24" s="14" customFormat="1" ht="21.75" customHeight="1" outlineLevel="1" x14ac:dyDescent="0.25">
      <c r="A41" s="11" t="s">
        <v>83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3">
        <f>SUM(M38:M40)</f>
        <v>4553389.71</v>
      </c>
      <c r="N41" s="13">
        <f t="shared" ref="N41:U41" si="8">SUM(N38:N40)</f>
        <v>1103670.75</v>
      </c>
      <c r="O41" s="13">
        <f t="shared" si="8"/>
        <v>1103670.75</v>
      </c>
      <c r="P41" s="13">
        <f t="shared" si="8"/>
        <v>2207341.5</v>
      </c>
      <c r="Q41" s="13">
        <f t="shared" si="8"/>
        <v>1103670.75</v>
      </c>
      <c r="R41" s="13">
        <f t="shared" si="8"/>
        <v>3311012.25</v>
      </c>
      <c r="S41" s="13">
        <f t="shared" si="8"/>
        <v>1103670.75</v>
      </c>
      <c r="T41" s="13">
        <f t="shared" si="8"/>
        <v>3353373.88</v>
      </c>
      <c r="U41" s="13">
        <f t="shared" si="8"/>
        <v>3353373.88</v>
      </c>
      <c r="W41" s="13">
        <f>SUM(W38:W40)</f>
        <v>4553389.71</v>
      </c>
      <c r="X41" s="28">
        <f t="shared" si="1"/>
        <v>0</v>
      </c>
    </row>
    <row r="42" spans="1:24" outlineLevel="1" x14ac:dyDescent="0.25">
      <c r="A42" s="10" t="s">
        <v>18</v>
      </c>
      <c r="B42" s="5" t="s">
        <v>12</v>
      </c>
      <c r="C42" s="5" t="s">
        <v>67</v>
      </c>
      <c r="D42" s="5" t="s">
        <v>68</v>
      </c>
      <c r="E42" s="5" t="s">
        <v>21</v>
      </c>
      <c r="F42" s="5"/>
      <c r="G42" s="5"/>
      <c r="H42" s="5"/>
      <c r="I42" s="5"/>
      <c r="J42" s="5"/>
      <c r="K42" s="5"/>
      <c r="L42" s="5"/>
      <c r="M42" s="9">
        <v>10000</v>
      </c>
      <c r="N42" s="9">
        <v>2500</v>
      </c>
      <c r="O42" s="9">
        <v>2500</v>
      </c>
      <c r="P42" s="9">
        <v>5000</v>
      </c>
      <c r="Q42" s="9">
        <v>2500</v>
      </c>
      <c r="R42" s="9">
        <v>7500</v>
      </c>
      <c r="S42" s="9">
        <v>2500</v>
      </c>
      <c r="T42" s="9">
        <v>10000</v>
      </c>
      <c r="U42" s="9">
        <v>10000</v>
      </c>
      <c r="W42" s="9">
        <v>10000</v>
      </c>
      <c r="X42" s="28">
        <f t="shared" si="1"/>
        <v>0</v>
      </c>
    </row>
    <row r="43" spans="1:24" outlineLevel="1" x14ac:dyDescent="0.25">
      <c r="A43" s="10" t="s">
        <v>18</v>
      </c>
      <c r="B43" s="5" t="s">
        <v>12</v>
      </c>
      <c r="C43" s="5" t="s">
        <v>67</v>
      </c>
      <c r="D43" s="5" t="s">
        <v>69</v>
      </c>
      <c r="E43" s="5" t="s">
        <v>21</v>
      </c>
      <c r="F43" s="5"/>
      <c r="G43" s="5"/>
      <c r="H43" s="5"/>
      <c r="I43" s="5"/>
      <c r="J43" s="5"/>
      <c r="K43" s="5"/>
      <c r="L43" s="5"/>
      <c r="M43" s="9">
        <v>11000</v>
      </c>
      <c r="N43" s="9">
        <v>11000</v>
      </c>
      <c r="O43" s="9">
        <v>11000</v>
      </c>
      <c r="P43" s="9">
        <v>11000</v>
      </c>
      <c r="Q43" s="9">
        <v>11000</v>
      </c>
      <c r="R43" s="9">
        <v>11000</v>
      </c>
      <c r="S43" s="9">
        <v>11000</v>
      </c>
      <c r="T43" s="9">
        <v>11000</v>
      </c>
      <c r="U43" s="9">
        <v>11000</v>
      </c>
      <c r="W43" s="9">
        <v>11000</v>
      </c>
      <c r="X43" s="28">
        <f t="shared" si="1"/>
        <v>0</v>
      </c>
    </row>
    <row r="44" spans="1:24" s="14" customFormat="1" ht="21.75" customHeight="1" outlineLevel="1" x14ac:dyDescent="0.25">
      <c r="A44" s="11" t="s">
        <v>83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3">
        <f>SUM(M42:M43)</f>
        <v>21000</v>
      </c>
      <c r="N44" s="13">
        <f t="shared" ref="N44:U44" si="9">SUM(N42:N43)</f>
        <v>13500</v>
      </c>
      <c r="O44" s="13">
        <f t="shared" si="9"/>
        <v>13500</v>
      </c>
      <c r="P44" s="13">
        <f t="shared" si="9"/>
        <v>16000</v>
      </c>
      <c r="Q44" s="13">
        <f t="shared" si="9"/>
        <v>13500</v>
      </c>
      <c r="R44" s="13">
        <f t="shared" si="9"/>
        <v>18500</v>
      </c>
      <c r="S44" s="13">
        <f t="shared" si="9"/>
        <v>13500</v>
      </c>
      <c r="T44" s="13">
        <f t="shared" si="9"/>
        <v>21000</v>
      </c>
      <c r="U44" s="13">
        <f t="shared" si="9"/>
        <v>21000</v>
      </c>
      <c r="W44" s="13">
        <f>SUM(W42:W43)</f>
        <v>21000</v>
      </c>
      <c r="X44" s="28">
        <f t="shared" si="1"/>
        <v>0</v>
      </c>
    </row>
    <row r="45" spans="1:24" ht="25.5" outlineLevel="1" x14ac:dyDescent="0.25">
      <c r="A45" s="4" t="s">
        <v>18</v>
      </c>
      <c r="B45" s="15" t="s">
        <v>12</v>
      </c>
      <c r="C45" s="15" t="s">
        <v>70</v>
      </c>
      <c r="D45" s="15">
        <v>4652060120</v>
      </c>
      <c r="E45" s="15" t="s">
        <v>21</v>
      </c>
      <c r="F45" s="15"/>
      <c r="G45" s="15"/>
      <c r="H45" s="15"/>
      <c r="I45" s="15"/>
      <c r="J45" s="15"/>
      <c r="K45" s="15"/>
      <c r="L45" s="15"/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400</v>
      </c>
      <c r="U45" s="13">
        <v>500</v>
      </c>
      <c r="W45" s="13">
        <v>0</v>
      </c>
      <c r="X45" s="28">
        <f t="shared" si="1"/>
        <v>0</v>
      </c>
    </row>
    <row r="46" spans="1:24" ht="38.25" x14ac:dyDescent="0.25">
      <c r="A46" s="4" t="s">
        <v>71</v>
      </c>
      <c r="B46" s="5" t="s">
        <v>8</v>
      </c>
      <c r="C46" s="5" t="s">
        <v>9</v>
      </c>
      <c r="D46" s="5" t="s">
        <v>10</v>
      </c>
      <c r="E46" s="5" t="s">
        <v>8</v>
      </c>
      <c r="F46" s="5" t="s">
        <v>8</v>
      </c>
      <c r="G46" s="5"/>
      <c r="H46" s="5"/>
      <c r="I46" s="5"/>
      <c r="J46" s="5"/>
      <c r="K46" s="5"/>
      <c r="L46" s="5"/>
      <c r="M46" s="8">
        <f>+M50+M51</f>
        <v>1515729.48</v>
      </c>
      <c r="N46" s="8">
        <f t="shared" ref="N46:U46" si="10">+N50+N51</f>
        <v>427423.41000000003</v>
      </c>
      <c r="O46" s="8">
        <f t="shared" si="10"/>
        <v>427423.41000000003</v>
      </c>
      <c r="P46" s="8">
        <f t="shared" si="10"/>
        <v>609709.66</v>
      </c>
      <c r="Q46" s="8">
        <f t="shared" si="10"/>
        <v>427423.41000000003</v>
      </c>
      <c r="R46" s="8">
        <f t="shared" si="10"/>
        <v>791995.91</v>
      </c>
      <c r="S46" s="8">
        <f t="shared" si="10"/>
        <v>427423.41000000003</v>
      </c>
      <c r="T46" s="8">
        <f t="shared" si="10"/>
        <v>1193847.29</v>
      </c>
      <c r="U46" s="8">
        <f t="shared" si="10"/>
        <v>1195048.29</v>
      </c>
      <c r="W46" s="8">
        <f>+W50+W51</f>
        <v>1460829.48</v>
      </c>
      <c r="X46" s="28">
        <f t="shared" si="1"/>
        <v>54900</v>
      </c>
    </row>
    <row r="47" spans="1:24" ht="25.5" outlineLevel="1" x14ac:dyDescent="0.25">
      <c r="A47" s="4" t="s">
        <v>11</v>
      </c>
      <c r="B47" s="5" t="s">
        <v>72</v>
      </c>
      <c r="C47" s="5" t="s">
        <v>73</v>
      </c>
      <c r="D47" s="5" t="s">
        <v>74</v>
      </c>
      <c r="E47" s="5" t="s">
        <v>15</v>
      </c>
      <c r="F47" s="5"/>
      <c r="G47" s="5"/>
      <c r="H47" s="5"/>
      <c r="I47" s="5"/>
      <c r="J47" s="5"/>
      <c r="K47" s="5"/>
      <c r="L47" s="5"/>
      <c r="M47" s="9">
        <f>900000+42100</f>
        <v>942100</v>
      </c>
      <c r="N47" s="9">
        <v>140004.75</v>
      </c>
      <c r="O47" s="9">
        <v>140004.75</v>
      </c>
      <c r="P47" s="9">
        <v>280009.5</v>
      </c>
      <c r="Q47" s="9">
        <v>140004.75</v>
      </c>
      <c r="R47" s="9">
        <v>420014.25</v>
      </c>
      <c r="S47" s="9">
        <v>140004.75</v>
      </c>
      <c r="T47" s="9">
        <v>731205</v>
      </c>
      <c r="U47" s="9">
        <v>732074.1</v>
      </c>
      <c r="W47" s="9">
        <v>900000</v>
      </c>
      <c r="X47" s="28">
        <f t="shared" si="1"/>
        <v>42100</v>
      </c>
    </row>
    <row r="48" spans="1:24" ht="63.75" outlineLevel="1" x14ac:dyDescent="0.25">
      <c r="A48" s="4" t="s">
        <v>16</v>
      </c>
      <c r="B48" s="5" t="s">
        <v>72</v>
      </c>
      <c r="C48" s="5" t="s">
        <v>73</v>
      </c>
      <c r="D48" s="5" t="s">
        <v>74</v>
      </c>
      <c r="E48" s="5" t="s">
        <v>17</v>
      </c>
      <c r="F48" s="5"/>
      <c r="G48" s="5"/>
      <c r="H48" s="5"/>
      <c r="I48" s="5"/>
      <c r="J48" s="5"/>
      <c r="K48" s="5"/>
      <c r="L48" s="5"/>
      <c r="M48" s="9">
        <f>272000+12800</f>
        <v>284800</v>
      </c>
      <c r="N48" s="9">
        <v>42281.5</v>
      </c>
      <c r="O48" s="9">
        <v>42281.5</v>
      </c>
      <c r="P48" s="9">
        <v>84563</v>
      </c>
      <c r="Q48" s="9">
        <v>42281.5</v>
      </c>
      <c r="R48" s="9">
        <v>126844.5</v>
      </c>
      <c r="S48" s="9">
        <v>42281.5</v>
      </c>
      <c r="T48" s="9">
        <v>217505.13</v>
      </c>
      <c r="U48" s="9">
        <v>217837.03</v>
      </c>
      <c r="W48" s="9">
        <v>272000</v>
      </c>
      <c r="X48" s="28">
        <f t="shared" si="1"/>
        <v>12800</v>
      </c>
    </row>
    <row r="49" spans="1:25" outlineLevel="1" x14ac:dyDescent="0.25">
      <c r="A49" s="4" t="s">
        <v>33</v>
      </c>
      <c r="B49" s="5" t="s">
        <v>72</v>
      </c>
      <c r="C49" s="5" t="s">
        <v>73</v>
      </c>
      <c r="D49" s="5" t="s">
        <v>75</v>
      </c>
      <c r="E49" s="5" t="s">
        <v>34</v>
      </c>
      <c r="F49" s="5"/>
      <c r="G49" s="5"/>
      <c r="H49" s="5"/>
      <c r="I49" s="5"/>
      <c r="J49" s="5"/>
      <c r="K49" s="5"/>
      <c r="L49" s="5"/>
      <c r="M49" s="9">
        <v>1000</v>
      </c>
      <c r="N49" s="9">
        <v>1000</v>
      </c>
      <c r="O49" s="9">
        <v>1000</v>
      </c>
      <c r="P49" s="9">
        <v>1000</v>
      </c>
      <c r="Q49" s="9">
        <v>1000</v>
      </c>
      <c r="R49" s="9">
        <v>1000</v>
      </c>
      <c r="S49" s="9">
        <v>1000</v>
      </c>
      <c r="T49" s="9">
        <v>1000</v>
      </c>
      <c r="U49" s="9">
        <v>1000</v>
      </c>
      <c r="W49" s="9">
        <v>1000</v>
      </c>
      <c r="X49" s="28">
        <f t="shared" si="1"/>
        <v>0</v>
      </c>
    </row>
    <row r="50" spans="1:25" s="14" customFormat="1" ht="21.75" customHeight="1" outlineLevel="1" x14ac:dyDescent="0.25">
      <c r="A50" s="11" t="s">
        <v>83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3">
        <f>+M47+M48+M49</f>
        <v>1227900</v>
      </c>
      <c r="N50" s="13">
        <f t="shared" ref="N50:U50" si="11">+N47+N48+N49</f>
        <v>183286.25</v>
      </c>
      <c r="O50" s="13">
        <f t="shared" si="11"/>
        <v>183286.25</v>
      </c>
      <c r="P50" s="13">
        <f t="shared" si="11"/>
        <v>365572.5</v>
      </c>
      <c r="Q50" s="13">
        <f t="shared" si="11"/>
        <v>183286.25</v>
      </c>
      <c r="R50" s="13">
        <f t="shared" si="11"/>
        <v>547858.75</v>
      </c>
      <c r="S50" s="13">
        <f t="shared" si="11"/>
        <v>183286.25</v>
      </c>
      <c r="T50" s="13">
        <f t="shared" si="11"/>
        <v>949710.13</v>
      </c>
      <c r="U50" s="13">
        <f t="shared" si="11"/>
        <v>950911.13</v>
      </c>
      <c r="W50" s="13">
        <f>+W47+W48+W49</f>
        <v>1173000</v>
      </c>
      <c r="X50" s="28">
        <f t="shared" si="1"/>
        <v>54900</v>
      </c>
    </row>
    <row r="51" spans="1:25" ht="18.75" customHeight="1" outlineLevel="1" x14ac:dyDescent="0.25">
      <c r="A51" s="19" t="s">
        <v>76</v>
      </c>
      <c r="B51" s="22" t="s">
        <v>72</v>
      </c>
      <c r="C51" s="22" t="s">
        <v>77</v>
      </c>
      <c r="D51" s="22" t="s">
        <v>78</v>
      </c>
      <c r="E51" s="22" t="s">
        <v>79</v>
      </c>
      <c r="F51" s="22"/>
      <c r="G51" s="22"/>
      <c r="H51" s="22"/>
      <c r="I51" s="22"/>
      <c r="J51" s="22"/>
      <c r="K51" s="22"/>
      <c r="L51" s="22"/>
      <c r="M51" s="23">
        <v>287829.48</v>
      </c>
      <c r="N51" s="23">
        <v>244137.16</v>
      </c>
      <c r="O51" s="23">
        <v>244137.16</v>
      </c>
      <c r="P51" s="23">
        <v>244137.16</v>
      </c>
      <c r="Q51" s="23">
        <v>244137.16</v>
      </c>
      <c r="R51" s="23">
        <v>244137.16</v>
      </c>
      <c r="S51" s="23">
        <v>244137.16</v>
      </c>
      <c r="T51" s="23">
        <v>244137.16</v>
      </c>
      <c r="U51" s="23">
        <v>244137.16</v>
      </c>
      <c r="W51" s="23">
        <v>287829.48</v>
      </c>
      <c r="X51" s="28">
        <f t="shared" si="1"/>
        <v>0</v>
      </c>
    </row>
    <row r="52" spans="1:25" ht="18.75" customHeight="1" x14ac:dyDescent="0.25">
      <c r="A52" s="40" t="s">
        <v>80</v>
      </c>
      <c r="B52" s="41"/>
      <c r="C52" s="41"/>
      <c r="D52" s="41"/>
      <c r="E52" s="41"/>
      <c r="F52" s="41"/>
      <c r="G52" s="41"/>
      <c r="H52" s="20"/>
      <c r="I52" s="20"/>
      <c r="J52" s="20"/>
      <c r="K52" s="20"/>
      <c r="L52" s="20"/>
      <c r="M52" s="21">
        <f>+M6+M46</f>
        <v>14737276.609999999</v>
      </c>
      <c r="N52" s="21">
        <f t="shared" ref="N52:U52" si="12">+N6+N46</f>
        <v>4494563.33</v>
      </c>
      <c r="O52" s="21">
        <f t="shared" si="12"/>
        <v>4494563.33</v>
      </c>
      <c r="P52" s="21">
        <f t="shared" si="12"/>
        <v>6509004.0800000001</v>
      </c>
      <c r="Q52" s="21">
        <f t="shared" si="12"/>
        <v>4494563.33</v>
      </c>
      <c r="R52" s="21">
        <f t="shared" si="12"/>
        <v>8523444.8300000001</v>
      </c>
      <c r="S52" s="21">
        <f t="shared" si="12"/>
        <v>4494563.33</v>
      </c>
      <c r="T52" s="21">
        <f>+T6+T46</f>
        <v>10305691</v>
      </c>
      <c r="U52" s="21">
        <f t="shared" si="12"/>
        <v>10150762</v>
      </c>
      <c r="W52" s="21">
        <f>+W6+W46</f>
        <v>14737276.609999999</v>
      </c>
      <c r="X52" s="28">
        <f>+M52-W52</f>
        <v>0</v>
      </c>
      <c r="Y52" s="28"/>
    </row>
    <row r="53" spans="1:25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W53" s="2"/>
      <c r="Y53" s="28"/>
    </row>
    <row r="54" spans="1:25" ht="15.2" customHeight="1" x14ac:dyDescent="0.25">
      <c r="A54" s="24" t="s">
        <v>88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30">
        <v>14285453.609999999</v>
      </c>
      <c r="N54" s="26"/>
      <c r="O54" s="26"/>
      <c r="P54" s="26"/>
      <c r="Q54" s="26"/>
      <c r="R54" s="26"/>
      <c r="S54" s="26"/>
      <c r="T54" s="26"/>
      <c r="U54" s="26"/>
      <c r="W54" s="30">
        <v>14285453.609999999</v>
      </c>
      <c r="X54" s="28"/>
    </row>
    <row r="55" spans="1:25" x14ac:dyDescent="0.25">
      <c r="A55" s="1" t="s">
        <v>89</v>
      </c>
      <c r="M55" s="28">
        <f>+M54-M52</f>
        <v>-451823</v>
      </c>
      <c r="W55" s="28">
        <f>+W54-W52</f>
        <v>-451823</v>
      </c>
    </row>
  </sheetData>
  <mergeCells count="5">
    <mergeCell ref="A1:G1"/>
    <mergeCell ref="A2:U2"/>
    <mergeCell ref="A3:U3"/>
    <mergeCell ref="A4:U4"/>
    <mergeCell ref="A52:G52"/>
  </mergeCells>
  <phoneticPr fontId="2" type="noConversion"/>
  <pageMargins left="0.25" right="0.25" top="0.75" bottom="0.75" header="0.3" footer="0.3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tabSelected="1" workbookViewId="0">
      <selection activeCell="T24" sqref="T24"/>
    </sheetView>
  </sheetViews>
  <sheetFormatPr defaultRowHeight="15" outlineLevelRow="1" x14ac:dyDescent="0.25"/>
  <cols>
    <col min="1" max="1" width="40" style="1" customWidth="1"/>
    <col min="2" max="3" width="7.7109375" style="1" customWidth="1"/>
    <col min="4" max="4" width="12" style="1" customWidth="1"/>
    <col min="5" max="5" width="7.42578125" style="1" customWidth="1"/>
    <col min="6" max="12" width="9.140625" style="1" hidden="1" customWidth="1"/>
    <col min="13" max="13" width="11.5703125" style="1" hidden="1" customWidth="1"/>
    <col min="14" max="17" width="9.140625" style="1" hidden="1" customWidth="1"/>
    <col min="18" max="18" width="16.5703125" style="1" hidden="1" customWidth="1"/>
    <col min="19" max="19" width="12.140625" style="1" hidden="1" customWidth="1"/>
    <col min="20" max="20" width="11.7109375" style="1" customWidth="1"/>
    <col min="21" max="21" width="0.85546875" style="1" customWidth="1"/>
    <col min="22" max="22" width="11.5703125" style="1" hidden="1" customWidth="1"/>
    <col min="23" max="23" width="19.85546875" style="1" customWidth="1"/>
    <col min="24" max="16384" width="9.140625" style="1"/>
  </cols>
  <sheetData>
    <row r="1" spans="1:22" x14ac:dyDescent="0.25">
      <c r="A1" s="34"/>
      <c r="B1" s="35"/>
      <c r="C1" s="35"/>
      <c r="D1" s="35"/>
      <c r="E1" s="35"/>
      <c r="F1" s="35"/>
      <c r="G1" s="35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V1" s="2"/>
    </row>
    <row r="2" spans="1:22" ht="15.75" customHeight="1" x14ac:dyDescent="0.25">
      <c r="A2" s="36" t="s">
        <v>84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2" ht="15.75" customHeight="1" x14ac:dyDescent="0.25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2" ht="12" customHeight="1" x14ac:dyDescent="0.25">
      <c r="A4" s="38" t="s">
        <v>93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2" ht="42.75" customHeigh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5</v>
      </c>
      <c r="H5" s="3" t="s">
        <v>5</v>
      </c>
      <c r="I5" s="3" t="s">
        <v>5</v>
      </c>
      <c r="J5" s="3" t="s">
        <v>5</v>
      </c>
      <c r="K5" s="3" t="s">
        <v>5</v>
      </c>
      <c r="L5" s="3" t="s">
        <v>5</v>
      </c>
      <c r="M5" s="3" t="s">
        <v>6</v>
      </c>
      <c r="N5" s="3" t="s">
        <v>6</v>
      </c>
      <c r="O5" s="3" t="s">
        <v>6</v>
      </c>
      <c r="P5" s="3" t="s">
        <v>6</v>
      </c>
      <c r="Q5" s="3" t="s">
        <v>6</v>
      </c>
      <c r="R5" s="3" t="s">
        <v>6</v>
      </c>
      <c r="S5" s="3" t="s">
        <v>6</v>
      </c>
      <c r="T5" s="3" t="s">
        <v>6</v>
      </c>
      <c r="V5" s="3" t="s">
        <v>92</v>
      </c>
    </row>
    <row r="6" spans="1:22" ht="25.5" x14ac:dyDescent="0.25">
      <c r="A6" s="4" t="s">
        <v>82</v>
      </c>
      <c r="B6" s="5" t="s">
        <v>8</v>
      </c>
      <c r="C6" s="5" t="s">
        <v>9</v>
      </c>
      <c r="D6" s="5" t="s">
        <v>10</v>
      </c>
      <c r="E6" s="5" t="s">
        <v>8</v>
      </c>
      <c r="F6" s="5" t="s">
        <v>8</v>
      </c>
      <c r="G6" s="5"/>
      <c r="H6" s="5"/>
      <c r="I6" s="5"/>
      <c r="J6" s="5"/>
      <c r="K6" s="5"/>
      <c r="L6" s="5"/>
      <c r="M6" s="8">
        <f>+M9+M10+M20+M22+M23+M27+M28+M34+M35+M36+M37+M41+M44+M45+M21</f>
        <v>13221547.129999999</v>
      </c>
      <c r="N6" s="8">
        <f t="shared" ref="N6:T6" si="0">+N9+N10+N20+N22+N23+N27+N28+N34+N35+N36+N37+N41+N44+N45+N21</f>
        <v>4620770.5299999993</v>
      </c>
      <c r="O6" s="8">
        <f t="shared" si="0"/>
        <v>4620771.5299999993</v>
      </c>
      <c r="P6" s="8">
        <f t="shared" si="0"/>
        <v>6425567.0299999993</v>
      </c>
      <c r="Q6" s="8">
        <f t="shared" si="0"/>
        <v>4620773.5299999993</v>
      </c>
      <c r="R6" s="8">
        <f t="shared" si="0"/>
        <v>8230363.5299999993</v>
      </c>
      <c r="S6" s="8">
        <f t="shared" si="0"/>
        <v>4620769.5299999993</v>
      </c>
      <c r="T6" s="8">
        <f t="shared" si="0"/>
        <v>12775782.310000001</v>
      </c>
      <c r="V6" s="8">
        <f>+M6-T6</f>
        <v>445764.81999999844</v>
      </c>
    </row>
    <row r="7" spans="1:22" ht="25.5" outlineLevel="1" x14ac:dyDescent="0.25">
      <c r="A7" s="10" t="s">
        <v>11</v>
      </c>
      <c r="B7" s="5" t="s">
        <v>12</v>
      </c>
      <c r="C7" s="5" t="s">
        <v>13</v>
      </c>
      <c r="D7" s="5" t="s">
        <v>14</v>
      </c>
      <c r="E7" s="5" t="s">
        <v>15</v>
      </c>
      <c r="F7" s="5"/>
      <c r="G7" s="5"/>
      <c r="H7" s="5"/>
      <c r="I7" s="5"/>
      <c r="J7" s="5"/>
      <c r="K7" s="5"/>
      <c r="L7" s="5"/>
      <c r="M7" s="9">
        <v>1069306</v>
      </c>
      <c r="N7" s="9">
        <v>1056210</v>
      </c>
      <c r="O7" s="9">
        <v>1056210</v>
      </c>
      <c r="P7" s="9">
        <v>1056210</v>
      </c>
      <c r="Q7" s="9">
        <v>1056210</v>
      </c>
      <c r="R7" s="9">
        <v>1056210</v>
      </c>
      <c r="S7" s="9">
        <v>1056210</v>
      </c>
      <c r="T7" s="9">
        <f>1002361.61+62731.74</f>
        <v>1065093.3500000001</v>
      </c>
      <c r="V7" s="8">
        <f t="shared" ref="V7:V52" si="1">+M7-T7</f>
        <v>4212.6499999999069</v>
      </c>
    </row>
    <row r="8" spans="1:22" ht="51" outlineLevel="1" x14ac:dyDescent="0.25">
      <c r="A8" s="10" t="s">
        <v>16</v>
      </c>
      <c r="B8" s="5" t="s">
        <v>12</v>
      </c>
      <c r="C8" s="5" t="s">
        <v>13</v>
      </c>
      <c r="D8" s="5" t="s">
        <v>14</v>
      </c>
      <c r="E8" s="5" t="s">
        <v>17</v>
      </c>
      <c r="F8" s="5"/>
      <c r="G8" s="5"/>
      <c r="H8" s="5"/>
      <c r="I8" s="5"/>
      <c r="J8" s="5"/>
      <c r="K8" s="5"/>
      <c r="L8" s="5"/>
      <c r="M8" s="9">
        <v>322930</v>
      </c>
      <c r="N8" s="9">
        <v>318975.42</v>
      </c>
      <c r="O8" s="9">
        <v>318975.42</v>
      </c>
      <c r="P8" s="9">
        <v>318975.42</v>
      </c>
      <c r="Q8" s="9">
        <v>318975.42</v>
      </c>
      <c r="R8" s="9">
        <v>318975.42</v>
      </c>
      <c r="S8" s="9">
        <v>318975.42</v>
      </c>
      <c r="T8" s="9">
        <f>302713.2+18944.99</f>
        <v>321658.19</v>
      </c>
      <c r="V8" s="8">
        <f t="shared" si="1"/>
        <v>1271.8099999999977</v>
      </c>
    </row>
    <row r="9" spans="1:22" ht="20.25" customHeight="1" outlineLevel="1" x14ac:dyDescent="0.25">
      <c r="A9" s="11" t="s">
        <v>83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13">
        <f>+M8+M7</f>
        <v>1392236</v>
      </c>
      <c r="N9" s="13">
        <f t="shared" ref="N9:T9" si="2">+N8+N7</f>
        <v>1375185.42</v>
      </c>
      <c r="O9" s="13">
        <f t="shared" si="2"/>
        <v>1375185.42</v>
      </c>
      <c r="P9" s="13">
        <f t="shared" si="2"/>
        <v>1375185.42</v>
      </c>
      <c r="Q9" s="13">
        <f t="shared" si="2"/>
        <v>1375185.42</v>
      </c>
      <c r="R9" s="13">
        <f t="shared" si="2"/>
        <v>1375185.42</v>
      </c>
      <c r="S9" s="13">
        <f t="shared" si="2"/>
        <v>1375185.42</v>
      </c>
      <c r="T9" s="13">
        <f t="shared" si="2"/>
        <v>1386751.54</v>
      </c>
      <c r="V9" s="8">
        <f t="shared" si="1"/>
        <v>5484.4599999999627</v>
      </c>
    </row>
    <row r="10" spans="1:22" ht="25.5" outlineLevel="1" x14ac:dyDescent="0.25">
      <c r="A10" s="4" t="s">
        <v>18</v>
      </c>
      <c r="B10" s="15" t="s">
        <v>12</v>
      </c>
      <c r="C10" s="15" t="s">
        <v>19</v>
      </c>
      <c r="D10" s="15" t="s">
        <v>20</v>
      </c>
      <c r="E10" s="15" t="s">
        <v>21</v>
      </c>
      <c r="F10" s="15"/>
      <c r="G10" s="15"/>
      <c r="H10" s="15"/>
      <c r="I10" s="15"/>
      <c r="J10" s="15"/>
      <c r="K10" s="15"/>
      <c r="L10" s="15"/>
      <c r="M10" s="13">
        <v>500</v>
      </c>
      <c r="N10" s="13">
        <v>125</v>
      </c>
      <c r="O10" s="13">
        <v>125</v>
      </c>
      <c r="P10" s="13">
        <v>250</v>
      </c>
      <c r="Q10" s="13">
        <v>125</v>
      </c>
      <c r="R10" s="13">
        <v>375</v>
      </c>
      <c r="S10" s="13">
        <v>125</v>
      </c>
      <c r="T10" s="13"/>
      <c r="V10" s="8">
        <f t="shared" si="1"/>
        <v>500</v>
      </c>
    </row>
    <row r="11" spans="1:22" ht="25.5" outlineLevel="1" x14ac:dyDescent="0.25">
      <c r="A11" s="10" t="s">
        <v>11</v>
      </c>
      <c r="B11" s="5" t="s">
        <v>12</v>
      </c>
      <c r="C11" s="5" t="s">
        <v>22</v>
      </c>
      <c r="D11" s="5" t="s">
        <v>23</v>
      </c>
      <c r="E11" s="5" t="s">
        <v>15</v>
      </c>
      <c r="F11" s="5"/>
      <c r="G11" s="5"/>
      <c r="H11" s="5"/>
      <c r="I11" s="5"/>
      <c r="J11" s="5"/>
      <c r="K11" s="5"/>
      <c r="L11" s="5"/>
      <c r="M11" s="9">
        <f>2900000+106500</f>
        <v>3006500</v>
      </c>
      <c r="N11" s="9">
        <v>418852.25</v>
      </c>
      <c r="O11" s="9">
        <v>418852.25</v>
      </c>
      <c r="P11" s="9">
        <v>837704.5</v>
      </c>
      <c r="Q11" s="9">
        <v>418852.25</v>
      </c>
      <c r="R11" s="9">
        <v>1256556.75</v>
      </c>
      <c r="S11" s="9">
        <v>418852.25</v>
      </c>
      <c r="T11" s="9">
        <f>2590996.8+253090.63+106451.2</f>
        <v>2950538.63</v>
      </c>
      <c r="V11" s="8">
        <f t="shared" si="1"/>
        <v>55961.370000000112</v>
      </c>
    </row>
    <row r="12" spans="1:22" ht="51" outlineLevel="1" x14ac:dyDescent="0.25">
      <c r="A12" s="10" t="s">
        <v>16</v>
      </c>
      <c r="B12" s="5" t="s">
        <v>12</v>
      </c>
      <c r="C12" s="5" t="s">
        <v>22</v>
      </c>
      <c r="D12" s="5" t="s">
        <v>23</v>
      </c>
      <c r="E12" s="5" t="s">
        <v>17</v>
      </c>
      <c r="F12" s="5"/>
      <c r="G12" s="5"/>
      <c r="H12" s="5"/>
      <c r="I12" s="5"/>
      <c r="J12" s="5"/>
      <c r="K12" s="5"/>
      <c r="L12" s="5"/>
      <c r="M12" s="9">
        <f>860000+32200</f>
        <v>892200</v>
      </c>
      <c r="N12" s="9">
        <v>131741.75</v>
      </c>
      <c r="O12" s="9">
        <v>131741.75</v>
      </c>
      <c r="P12" s="9">
        <v>263483.5</v>
      </c>
      <c r="Q12" s="9">
        <v>131741.75</v>
      </c>
      <c r="R12" s="9">
        <v>395225.25</v>
      </c>
      <c r="S12" s="9">
        <v>131741.75</v>
      </c>
      <c r="T12" s="9">
        <f>780155.47+76433.37+32148.26</f>
        <v>888737.1</v>
      </c>
      <c r="V12" s="8">
        <f t="shared" si="1"/>
        <v>3462.9000000000233</v>
      </c>
    </row>
    <row r="13" spans="1:22" ht="0.75" customHeight="1" outlineLevel="1" x14ac:dyDescent="0.25">
      <c r="A13" s="10" t="s">
        <v>24</v>
      </c>
      <c r="B13" s="5" t="s">
        <v>12</v>
      </c>
      <c r="C13" s="5" t="s">
        <v>22</v>
      </c>
      <c r="D13" s="5" t="s">
        <v>25</v>
      </c>
      <c r="E13" s="5" t="s">
        <v>26</v>
      </c>
      <c r="F13" s="5"/>
      <c r="G13" s="5"/>
      <c r="H13" s="5"/>
      <c r="I13" s="5"/>
      <c r="J13" s="5"/>
      <c r="K13" s="5"/>
      <c r="L13" s="5"/>
      <c r="M13" s="9"/>
      <c r="N13" s="9"/>
      <c r="O13" s="9"/>
      <c r="P13" s="9"/>
      <c r="Q13" s="9"/>
      <c r="R13" s="9"/>
      <c r="S13" s="9"/>
      <c r="T13" s="9"/>
      <c r="V13" s="8">
        <f t="shared" si="1"/>
        <v>0</v>
      </c>
    </row>
    <row r="14" spans="1:22" outlineLevel="1" x14ac:dyDescent="0.25">
      <c r="A14" s="10" t="s">
        <v>18</v>
      </c>
      <c r="B14" s="5" t="s">
        <v>12</v>
      </c>
      <c r="C14" s="5" t="s">
        <v>22</v>
      </c>
      <c r="D14" s="5" t="s">
        <v>25</v>
      </c>
      <c r="E14" s="5" t="s">
        <v>21</v>
      </c>
      <c r="F14" s="5"/>
      <c r="G14" s="5"/>
      <c r="H14" s="5"/>
      <c r="I14" s="5"/>
      <c r="J14" s="5"/>
      <c r="K14" s="5"/>
      <c r="L14" s="5"/>
      <c r="M14" s="9">
        <f>198667+58781-55418+195000+28457.68+33244.13</f>
        <v>458731.81</v>
      </c>
      <c r="N14" s="9">
        <v>49666.75</v>
      </c>
      <c r="O14" s="9">
        <v>49666.75</v>
      </c>
      <c r="P14" s="9">
        <v>99333.5</v>
      </c>
      <c r="Q14" s="9">
        <v>49666.75</v>
      </c>
      <c r="R14" s="9">
        <v>149000.25</v>
      </c>
      <c r="S14" s="9">
        <v>49666.75</v>
      </c>
      <c r="T14" s="9">
        <f>356572.33+22459.5</f>
        <v>379031.83</v>
      </c>
      <c r="V14" s="8">
        <f t="shared" si="1"/>
        <v>79699.979999999981</v>
      </c>
    </row>
    <row r="15" spans="1:22" outlineLevel="1" x14ac:dyDescent="0.25">
      <c r="A15" s="10" t="s">
        <v>27</v>
      </c>
      <c r="B15" s="5" t="s">
        <v>12</v>
      </c>
      <c r="C15" s="5" t="s">
        <v>22</v>
      </c>
      <c r="D15" s="5" t="s">
        <v>25</v>
      </c>
      <c r="E15" s="5" t="s">
        <v>28</v>
      </c>
      <c r="F15" s="5"/>
      <c r="G15" s="5"/>
      <c r="H15" s="5"/>
      <c r="I15" s="5"/>
      <c r="J15" s="5"/>
      <c r="K15" s="5"/>
      <c r="L15" s="5"/>
      <c r="M15" s="9">
        <v>480000</v>
      </c>
      <c r="N15" s="9">
        <v>39038</v>
      </c>
      <c r="O15" s="9">
        <v>39038</v>
      </c>
      <c r="P15" s="9">
        <v>78076</v>
      </c>
      <c r="Q15" s="9">
        <v>39038</v>
      </c>
      <c r="R15" s="9">
        <v>117114</v>
      </c>
      <c r="S15" s="9">
        <v>39038</v>
      </c>
      <c r="T15" s="9">
        <f>259303.53+29600+12389.56+178706.91</f>
        <v>480000</v>
      </c>
      <c r="V15" s="8">
        <f t="shared" si="1"/>
        <v>0</v>
      </c>
    </row>
    <row r="16" spans="1:22" ht="25.5" outlineLevel="1" x14ac:dyDescent="0.25">
      <c r="A16" s="10" t="s">
        <v>29</v>
      </c>
      <c r="B16" s="5" t="s">
        <v>12</v>
      </c>
      <c r="C16" s="5" t="s">
        <v>22</v>
      </c>
      <c r="D16" s="5" t="s">
        <v>25</v>
      </c>
      <c r="E16" s="5" t="s">
        <v>30</v>
      </c>
      <c r="F16" s="5"/>
      <c r="G16" s="5"/>
      <c r="H16" s="5"/>
      <c r="I16" s="5"/>
      <c r="J16" s="5"/>
      <c r="K16" s="5"/>
      <c r="L16" s="5"/>
      <c r="M16" s="9">
        <v>34000</v>
      </c>
      <c r="N16" s="9">
        <v>17000</v>
      </c>
      <c r="O16" s="9">
        <v>17000</v>
      </c>
      <c r="P16" s="9">
        <v>17000</v>
      </c>
      <c r="Q16" s="9">
        <v>17000</v>
      </c>
      <c r="R16" s="9">
        <v>17000</v>
      </c>
      <c r="S16" s="9">
        <v>17000</v>
      </c>
      <c r="T16" s="9">
        <v>10610</v>
      </c>
      <c r="V16" s="8">
        <f t="shared" si="1"/>
        <v>23390</v>
      </c>
    </row>
    <row r="17" spans="1:24" outlineLevel="1" x14ac:dyDescent="0.25">
      <c r="A17" s="10" t="s">
        <v>31</v>
      </c>
      <c r="B17" s="5" t="s">
        <v>12</v>
      </c>
      <c r="C17" s="5" t="s">
        <v>22</v>
      </c>
      <c r="D17" s="5" t="s">
        <v>25</v>
      </c>
      <c r="E17" s="5" t="s">
        <v>32</v>
      </c>
      <c r="F17" s="5"/>
      <c r="G17" s="5"/>
      <c r="H17" s="5"/>
      <c r="I17" s="5"/>
      <c r="J17" s="5"/>
      <c r="K17" s="5"/>
      <c r="L17" s="5"/>
      <c r="M17" s="9">
        <v>5000</v>
      </c>
      <c r="N17" s="9">
        <v>4000</v>
      </c>
      <c r="O17" s="9">
        <v>4000</v>
      </c>
      <c r="P17" s="9">
        <v>4000</v>
      </c>
      <c r="Q17" s="9">
        <v>4000</v>
      </c>
      <c r="R17" s="9">
        <v>4000</v>
      </c>
      <c r="S17" s="9">
        <v>4000</v>
      </c>
      <c r="T17" s="9">
        <v>4430.8999999999996</v>
      </c>
      <c r="V17" s="8">
        <f t="shared" si="1"/>
        <v>569.10000000000036</v>
      </c>
    </row>
    <row r="18" spans="1:24" outlineLevel="1" x14ac:dyDescent="0.25">
      <c r="A18" s="10" t="s">
        <v>33</v>
      </c>
      <c r="B18" s="5" t="s">
        <v>12</v>
      </c>
      <c r="C18" s="5" t="s">
        <v>22</v>
      </c>
      <c r="D18" s="5" t="s">
        <v>25</v>
      </c>
      <c r="E18" s="5" t="s">
        <v>34</v>
      </c>
      <c r="F18" s="5"/>
      <c r="G18" s="5"/>
      <c r="H18" s="5"/>
      <c r="I18" s="5"/>
      <c r="J18" s="5"/>
      <c r="K18" s="5"/>
      <c r="L18" s="5"/>
      <c r="M18" s="9">
        <v>3000</v>
      </c>
      <c r="N18" s="9">
        <v>4000</v>
      </c>
      <c r="O18" s="9">
        <v>4000</v>
      </c>
      <c r="P18" s="9">
        <v>4000</v>
      </c>
      <c r="Q18" s="9">
        <v>4000</v>
      </c>
      <c r="R18" s="9">
        <v>4000</v>
      </c>
      <c r="S18" s="9">
        <v>4000</v>
      </c>
      <c r="T18" s="9">
        <v>1710.78</v>
      </c>
      <c r="V18" s="8">
        <f t="shared" si="1"/>
        <v>1289.22</v>
      </c>
    </row>
    <row r="19" spans="1:24" outlineLevel="1" x14ac:dyDescent="0.25">
      <c r="A19" s="10" t="s">
        <v>18</v>
      </c>
      <c r="B19" s="5" t="s">
        <v>12</v>
      </c>
      <c r="C19" s="5" t="s">
        <v>22</v>
      </c>
      <c r="D19" s="5" t="s">
        <v>35</v>
      </c>
      <c r="E19" s="5" t="s">
        <v>21</v>
      </c>
      <c r="F19" s="5"/>
      <c r="G19" s="5"/>
      <c r="H19" s="5"/>
      <c r="I19" s="5"/>
      <c r="J19" s="5"/>
      <c r="K19" s="5"/>
      <c r="L19" s="5"/>
      <c r="M19" s="9">
        <v>3000</v>
      </c>
      <c r="N19" s="9">
        <v>750</v>
      </c>
      <c r="O19" s="9">
        <v>750</v>
      </c>
      <c r="P19" s="9">
        <v>1500</v>
      </c>
      <c r="Q19" s="9">
        <v>750</v>
      </c>
      <c r="R19" s="9">
        <v>2250</v>
      </c>
      <c r="S19" s="9">
        <v>750</v>
      </c>
      <c r="T19" s="9">
        <v>3000</v>
      </c>
      <c r="V19" s="8">
        <f t="shared" si="1"/>
        <v>0</v>
      </c>
    </row>
    <row r="20" spans="1:24" s="14" customFormat="1" ht="24" customHeight="1" outlineLevel="1" x14ac:dyDescent="0.25">
      <c r="A20" s="11" t="s">
        <v>83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>
        <f>SUM(M11:M19)</f>
        <v>4882431.8099999996</v>
      </c>
      <c r="N20" s="13">
        <f t="shared" ref="N20:S20" si="3">SUM(N11:N19)</f>
        <v>665048.75</v>
      </c>
      <c r="O20" s="13">
        <f t="shared" si="3"/>
        <v>665048.75</v>
      </c>
      <c r="P20" s="13">
        <f t="shared" si="3"/>
        <v>1305097.5</v>
      </c>
      <c r="Q20" s="13">
        <f t="shared" si="3"/>
        <v>665048.75</v>
      </c>
      <c r="R20" s="13">
        <f t="shared" si="3"/>
        <v>1945146.25</v>
      </c>
      <c r="S20" s="13">
        <f t="shared" si="3"/>
        <v>665048.75</v>
      </c>
      <c r="T20" s="13">
        <f>SUM(T11:T19)</f>
        <v>4718059.24</v>
      </c>
      <c r="V20" s="8">
        <f t="shared" si="1"/>
        <v>164372.56999999937</v>
      </c>
    </row>
    <row r="21" spans="1:24" ht="24" customHeight="1" outlineLevel="1" x14ac:dyDescent="0.25">
      <c r="A21" s="4" t="s">
        <v>36</v>
      </c>
      <c r="B21" s="15" t="s">
        <v>12</v>
      </c>
      <c r="C21" s="15" t="s">
        <v>37</v>
      </c>
      <c r="D21" s="15" t="s">
        <v>38</v>
      </c>
      <c r="E21" s="15" t="s">
        <v>39</v>
      </c>
      <c r="F21" s="15"/>
      <c r="G21" s="15"/>
      <c r="H21" s="15"/>
      <c r="I21" s="15"/>
      <c r="J21" s="15"/>
      <c r="K21" s="15"/>
      <c r="L21" s="15"/>
      <c r="M21" s="13">
        <v>247000</v>
      </c>
      <c r="N21" s="13">
        <v>25000</v>
      </c>
      <c r="O21" s="13">
        <v>25000</v>
      </c>
      <c r="P21" s="13">
        <v>50000</v>
      </c>
      <c r="Q21" s="13">
        <v>25000</v>
      </c>
      <c r="R21" s="13">
        <v>75000</v>
      </c>
      <c r="S21" s="13">
        <v>25000</v>
      </c>
      <c r="T21" s="13">
        <v>247000</v>
      </c>
      <c r="V21" s="8">
        <f t="shared" si="1"/>
        <v>0</v>
      </c>
    </row>
    <row r="22" spans="1:24" ht="24" customHeight="1" outlineLevel="1" x14ac:dyDescent="0.25">
      <c r="A22" s="4" t="s">
        <v>40</v>
      </c>
      <c r="B22" s="15" t="s">
        <v>12</v>
      </c>
      <c r="C22" s="15" t="s">
        <v>41</v>
      </c>
      <c r="D22" s="15" t="s">
        <v>42</v>
      </c>
      <c r="E22" s="15" t="s">
        <v>43</v>
      </c>
      <c r="F22" s="15"/>
      <c r="G22" s="15"/>
      <c r="H22" s="15"/>
      <c r="I22" s="15"/>
      <c r="J22" s="15"/>
      <c r="K22" s="15"/>
      <c r="L22" s="15"/>
      <c r="M22" s="13">
        <v>2000</v>
      </c>
      <c r="N22" s="13">
        <v>500</v>
      </c>
      <c r="O22" s="13">
        <v>500</v>
      </c>
      <c r="P22" s="13">
        <v>1000</v>
      </c>
      <c r="Q22" s="13">
        <v>500</v>
      </c>
      <c r="R22" s="13">
        <v>1500</v>
      </c>
      <c r="S22" s="13">
        <v>500</v>
      </c>
      <c r="T22" s="13"/>
      <c r="V22" s="8">
        <f t="shared" si="1"/>
        <v>2000</v>
      </c>
    </row>
    <row r="23" spans="1:24" ht="25.5" outlineLevel="1" x14ac:dyDescent="0.25">
      <c r="A23" s="4" t="s">
        <v>18</v>
      </c>
      <c r="B23" s="15" t="s">
        <v>12</v>
      </c>
      <c r="C23" s="15" t="s">
        <v>44</v>
      </c>
      <c r="D23" s="15" t="s">
        <v>45</v>
      </c>
      <c r="E23" s="15" t="s">
        <v>21</v>
      </c>
      <c r="F23" s="15"/>
      <c r="G23" s="15"/>
      <c r="H23" s="15"/>
      <c r="I23" s="15"/>
      <c r="J23" s="15"/>
      <c r="K23" s="15"/>
      <c r="L23" s="15"/>
      <c r="M23" s="13">
        <v>700</v>
      </c>
      <c r="N23" s="13">
        <v>175</v>
      </c>
      <c r="O23" s="13">
        <v>175</v>
      </c>
      <c r="P23" s="13">
        <v>350</v>
      </c>
      <c r="Q23" s="13">
        <v>175</v>
      </c>
      <c r="R23" s="13">
        <v>525</v>
      </c>
      <c r="S23" s="13">
        <v>175</v>
      </c>
      <c r="T23" s="13">
        <v>700</v>
      </c>
      <c r="V23" s="8">
        <f t="shared" si="1"/>
        <v>0</v>
      </c>
    </row>
    <row r="24" spans="1:24" ht="25.5" outlineLevel="1" x14ac:dyDescent="0.25">
      <c r="A24" s="10" t="s">
        <v>11</v>
      </c>
      <c r="B24" s="5" t="s">
        <v>12</v>
      </c>
      <c r="C24" s="5" t="s">
        <v>46</v>
      </c>
      <c r="D24" s="5" t="s">
        <v>47</v>
      </c>
      <c r="E24" s="5" t="s">
        <v>15</v>
      </c>
      <c r="F24" s="5"/>
      <c r="G24" s="5" t="s">
        <v>48</v>
      </c>
      <c r="H24" s="5"/>
      <c r="I24" s="5"/>
      <c r="J24" s="5"/>
      <c r="K24" s="5"/>
      <c r="L24" s="5"/>
      <c r="M24" s="9">
        <v>123733</v>
      </c>
      <c r="N24" s="9">
        <v>25172.75</v>
      </c>
      <c r="O24" s="9">
        <v>25172.75</v>
      </c>
      <c r="P24" s="9">
        <v>50345.5</v>
      </c>
      <c r="Q24" s="9">
        <v>25172.75</v>
      </c>
      <c r="R24" s="9">
        <v>75518.25</v>
      </c>
      <c r="S24" s="9">
        <v>25172.75</v>
      </c>
      <c r="T24" s="9">
        <f>113665.9+10067.1</f>
        <v>123733</v>
      </c>
      <c r="V24" s="8">
        <f t="shared" si="1"/>
        <v>0</v>
      </c>
    </row>
    <row r="25" spans="1:24" ht="51" outlineLevel="1" x14ac:dyDescent="0.25">
      <c r="A25" s="10" t="s">
        <v>16</v>
      </c>
      <c r="B25" s="5" t="s">
        <v>12</v>
      </c>
      <c r="C25" s="5" t="s">
        <v>46</v>
      </c>
      <c r="D25" s="5" t="s">
        <v>47</v>
      </c>
      <c r="E25" s="5" t="s">
        <v>17</v>
      </c>
      <c r="F25" s="5"/>
      <c r="G25" s="5" t="s">
        <v>48</v>
      </c>
      <c r="H25" s="5"/>
      <c r="I25" s="5"/>
      <c r="J25" s="5"/>
      <c r="K25" s="5"/>
      <c r="L25" s="5"/>
      <c r="M25" s="9">
        <v>37367</v>
      </c>
      <c r="N25" s="9">
        <v>7602.25</v>
      </c>
      <c r="O25" s="9">
        <v>7602.25</v>
      </c>
      <c r="P25" s="9">
        <v>15204.5</v>
      </c>
      <c r="Q25" s="9">
        <v>7602.25</v>
      </c>
      <c r="R25" s="9">
        <v>22806.75</v>
      </c>
      <c r="S25" s="9">
        <v>7602.25</v>
      </c>
      <c r="T25" s="9">
        <f>34327.13+3039.87</f>
        <v>37367</v>
      </c>
      <c r="V25" s="8">
        <f t="shared" si="1"/>
        <v>0</v>
      </c>
    </row>
    <row r="26" spans="1:24" outlineLevel="1" x14ac:dyDescent="0.25">
      <c r="A26" s="10" t="s">
        <v>18</v>
      </c>
      <c r="B26" s="5" t="s">
        <v>12</v>
      </c>
      <c r="C26" s="5" t="s">
        <v>46</v>
      </c>
      <c r="D26" s="5" t="s">
        <v>47</v>
      </c>
      <c r="E26" s="5" t="s">
        <v>21</v>
      </c>
      <c r="F26" s="5"/>
      <c r="G26" s="5" t="s">
        <v>48</v>
      </c>
      <c r="H26" s="5"/>
      <c r="I26" s="5"/>
      <c r="J26" s="5"/>
      <c r="K26" s="5"/>
      <c r="L26" s="5"/>
      <c r="M26" s="9">
        <v>12600</v>
      </c>
      <c r="N26" s="9">
        <v>12600</v>
      </c>
      <c r="O26" s="9">
        <v>12600</v>
      </c>
      <c r="P26" s="9">
        <v>12600</v>
      </c>
      <c r="Q26" s="9">
        <v>12600</v>
      </c>
      <c r="R26" s="9">
        <v>12600</v>
      </c>
      <c r="S26" s="9">
        <v>12600</v>
      </c>
      <c r="T26" s="9">
        <f>12210+390</f>
        <v>12600</v>
      </c>
      <c r="V26" s="8">
        <f t="shared" si="1"/>
        <v>0</v>
      </c>
    </row>
    <row r="27" spans="1:24" s="14" customFormat="1" ht="21.75" customHeight="1" outlineLevel="1" x14ac:dyDescent="0.25">
      <c r="A27" s="11" t="s">
        <v>83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3">
        <f>SUM(M24:M26)</f>
        <v>173700</v>
      </c>
      <c r="N27" s="13">
        <f t="shared" ref="N27:T27" si="4">SUM(N24:N26)</f>
        <v>45375</v>
      </c>
      <c r="O27" s="13">
        <f t="shared" si="4"/>
        <v>45375</v>
      </c>
      <c r="P27" s="13">
        <f t="shared" si="4"/>
        <v>78150</v>
      </c>
      <c r="Q27" s="13">
        <f t="shared" si="4"/>
        <v>45375</v>
      </c>
      <c r="R27" s="13">
        <f t="shared" si="4"/>
        <v>110925</v>
      </c>
      <c r="S27" s="13">
        <f t="shared" si="4"/>
        <v>45375</v>
      </c>
      <c r="T27" s="13">
        <f t="shared" si="4"/>
        <v>173700</v>
      </c>
      <c r="V27" s="8">
        <f t="shared" si="1"/>
        <v>0</v>
      </c>
    </row>
    <row r="28" spans="1:24" ht="25.5" outlineLevel="1" x14ac:dyDescent="0.25">
      <c r="A28" s="4" t="s">
        <v>18</v>
      </c>
      <c r="B28" s="15" t="s">
        <v>12</v>
      </c>
      <c r="C28" s="15" t="s">
        <v>49</v>
      </c>
      <c r="D28" s="15" t="s">
        <v>50</v>
      </c>
      <c r="E28" s="15" t="s">
        <v>21</v>
      </c>
      <c r="F28" s="15"/>
      <c r="G28" s="15"/>
      <c r="H28" s="15"/>
      <c r="I28" s="15"/>
      <c r="J28" s="15"/>
      <c r="K28" s="15"/>
      <c r="L28" s="15"/>
      <c r="M28" s="13">
        <f>265000-193600</f>
        <v>71400</v>
      </c>
      <c r="N28" s="13">
        <v>15000</v>
      </c>
      <c r="O28" s="13">
        <v>15000</v>
      </c>
      <c r="P28" s="13">
        <v>15000</v>
      </c>
      <c r="Q28" s="13">
        <v>15000</v>
      </c>
      <c r="R28" s="13">
        <v>15000</v>
      </c>
      <c r="S28" s="13">
        <v>15000</v>
      </c>
      <c r="T28" s="13"/>
      <c r="V28" s="8">
        <f t="shared" si="1"/>
        <v>71400</v>
      </c>
    </row>
    <row r="29" spans="1:24" ht="14.25" customHeight="1" outlineLevel="1" x14ac:dyDescent="0.25">
      <c r="A29" s="10" t="s">
        <v>18</v>
      </c>
      <c r="B29" s="5" t="s">
        <v>12</v>
      </c>
      <c r="C29" s="5" t="s">
        <v>51</v>
      </c>
      <c r="D29" s="5" t="s">
        <v>52</v>
      </c>
      <c r="E29" s="5" t="s">
        <v>21</v>
      </c>
      <c r="F29" s="5"/>
      <c r="G29" s="5"/>
      <c r="H29" s="5"/>
      <c r="I29" s="5"/>
      <c r="J29" s="5"/>
      <c r="K29" s="5"/>
      <c r="L29" s="5"/>
      <c r="M29" s="9">
        <f>790989.61-32000</f>
        <v>758989.61</v>
      </c>
      <c r="N29" s="9">
        <f t="shared" ref="N29:T29" si="5">790989.61-32000</f>
        <v>758989.61</v>
      </c>
      <c r="O29" s="9">
        <f t="shared" si="5"/>
        <v>758989.61</v>
      </c>
      <c r="P29" s="9">
        <f t="shared" si="5"/>
        <v>758989.61</v>
      </c>
      <c r="Q29" s="9">
        <f t="shared" si="5"/>
        <v>758989.61</v>
      </c>
      <c r="R29" s="9">
        <f t="shared" si="5"/>
        <v>758989.61</v>
      </c>
      <c r="S29" s="9">
        <f t="shared" si="5"/>
        <v>758989.61</v>
      </c>
      <c r="T29" s="9">
        <f t="shared" si="5"/>
        <v>758989.61</v>
      </c>
      <c r="V29" s="8">
        <f t="shared" si="1"/>
        <v>0</v>
      </c>
      <c r="W29" s="28">
        <f>+S29-737147.26</f>
        <v>21842.349999999977</v>
      </c>
      <c r="X29" s="28">
        <f>+W29-22249.5</f>
        <v>-407.15000000002328</v>
      </c>
    </row>
    <row r="30" spans="1:24" ht="18" customHeight="1" outlineLevel="1" x14ac:dyDescent="0.25">
      <c r="A30" s="10" t="s">
        <v>53</v>
      </c>
      <c r="B30" s="5" t="s">
        <v>12</v>
      </c>
      <c r="C30" s="5" t="s">
        <v>51</v>
      </c>
      <c r="D30" s="5" t="s">
        <v>52</v>
      </c>
      <c r="E30" s="5" t="s">
        <v>54</v>
      </c>
      <c r="F30" s="5"/>
      <c r="G30" s="5"/>
      <c r="H30" s="5"/>
      <c r="I30" s="5"/>
      <c r="J30" s="5"/>
      <c r="K30" s="5"/>
      <c r="L30" s="5"/>
      <c r="M30" s="9"/>
      <c r="N30" s="9"/>
      <c r="O30" s="9"/>
      <c r="P30" s="9"/>
      <c r="Q30" s="9"/>
      <c r="R30" s="9"/>
      <c r="S30" s="9"/>
      <c r="T30" s="9"/>
      <c r="V30" s="8">
        <f t="shared" si="1"/>
        <v>0</v>
      </c>
    </row>
    <row r="31" spans="1:24" outlineLevel="1" x14ac:dyDescent="0.25">
      <c r="A31" s="10" t="s">
        <v>27</v>
      </c>
      <c r="B31" s="5" t="s">
        <v>12</v>
      </c>
      <c r="C31" s="5" t="s">
        <v>51</v>
      </c>
      <c r="D31" s="5" t="s">
        <v>52</v>
      </c>
      <c r="E31" s="5" t="s">
        <v>28</v>
      </c>
      <c r="F31" s="5"/>
      <c r="G31" s="5"/>
      <c r="H31" s="5"/>
      <c r="I31" s="5"/>
      <c r="J31" s="5"/>
      <c r="K31" s="5"/>
      <c r="L31" s="5"/>
      <c r="M31" s="9">
        <v>32000</v>
      </c>
      <c r="N31" s="9">
        <v>32001</v>
      </c>
      <c r="O31" s="9">
        <v>32002</v>
      </c>
      <c r="P31" s="9">
        <v>32003</v>
      </c>
      <c r="Q31" s="9">
        <v>32004</v>
      </c>
      <c r="R31" s="9">
        <v>32005</v>
      </c>
      <c r="S31" s="9">
        <v>32000</v>
      </c>
      <c r="T31" s="9">
        <v>32000</v>
      </c>
      <c r="V31" s="8">
        <f t="shared" si="1"/>
        <v>0</v>
      </c>
    </row>
    <row r="32" spans="1:24" outlineLevel="1" x14ac:dyDescent="0.25">
      <c r="A32" s="10" t="s">
        <v>18</v>
      </c>
      <c r="B32" s="5" t="s">
        <v>12</v>
      </c>
      <c r="C32" s="5" t="s">
        <v>51</v>
      </c>
      <c r="D32" s="7" t="s">
        <v>81</v>
      </c>
      <c r="E32" s="6">
        <v>244</v>
      </c>
      <c r="F32" s="5"/>
      <c r="G32" s="5"/>
      <c r="H32" s="5"/>
      <c r="I32" s="5"/>
      <c r="J32" s="5"/>
      <c r="K32" s="5"/>
      <c r="L32" s="5"/>
      <c r="M32" s="9">
        <v>408200</v>
      </c>
      <c r="N32" s="9">
        <v>408200</v>
      </c>
      <c r="O32" s="9">
        <v>408200</v>
      </c>
      <c r="P32" s="9">
        <v>408200</v>
      </c>
      <c r="Q32" s="9">
        <v>408200</v>
      </c>
      <c r="R32" s="9">
        <v>408200</v>
      </c>
      <c r="S32" s="9">
        <v>408200</v>
      </c>
      <c r="T32" s="9">
        <v>408200</v>
      </c>
      <c r="V32" s="8">
        <f t="shared" si="1"/>
        <v>0</v>
      </c>
    </row>
    <row r="33" spans="1:22" outlineLevel="1" x14ac:dyDescent="0.25">
      <c r="A33" s="10" t="s">
        <v>18</v>
      </c>
      <c r="B33" s="5" t="s">
        <v>12</v>
      </c>
      <c r="C33" s="5" t="s">
        <v>51</v>
      </c>
      <c r="D33" s="7" t="s">
        <v>90</v>
      </c>
      <c r="E33" s="6">
        <v>244</v>
      </c>
      <c r="F33" s="5"/>
      <c r="G33" s="5"/>
      <c r="H33" s="5"/>
      <c r="I33" s="5"/>
      <c r="J33" s="5"/>
      <c r="K33" s="5"/>
      <c r="L33" s="5"/>
      <c r="M33" s="9">
        <v>500000</v>
      </c>
      <c r="N33" s="9">
        <v>408200</v>
      </c>
      <c r="O33" s="9">
        <v>408200</v>
      </c>
      <c r="P33" s="9">
        <v>408200</v>
      </c>
      <c r="Q33" s="9">
        <v>408200</v>
      </c>
      <c r="R33" s="9">
        <v>408200</v>
      </c>
      <c r="S33" s="9">
        <v>408200</v>
      </c>
      <c r="T33" s="9">
        <v>500000</v>
      </c>
      <c r="V33" s="8">
        <f t="shared" si="1"/>
        <v>0</v>
      </c>
    </row>
    <row r="34" spans="1:22" s="14" customFormat="1" ht="21.75" customHeight="1" outlineLevel="1" x14ac:dyDescent="0.25">
      <c r="A34" s="11" t="s">
        <v>83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3">
        <f>SUM(M29:M33)</f>
        <v>1699189.6099999999</v>
      </c>
      <c r="N34" s="13">
        <f t="shared" ref="N34:S34" si="6">SUM(N29:N32)</f>
        <v>1199190.6099999999</v>
      </c>
      <c r="O34" s="13">
        <f t="shared" si="6"/>
        <v>1199191.6099999999</v>
      </c>
      <c r="P34" s="13">
        <f t="shared" si="6"/>
        <v>1199192.6099999999</v>
      </c>
      <c r="Q34" s="13">
        <f t="shared" si="6"/>
        <v>1199193.6099999999</v>
      </c>
      <c r="R34" s="13">
        <f t="shared" si="6"/>
        <v>1199194.6099999999</v>
      </c>
      <c r="S34" s="13">
        <f t="shared" si="6"/>
        <v>1199189.6099999999</v>
      </c>
      <c r="T34" s="13">
        <f>SUM(T29:T33)</f>
        <v>1699189.6099999999</v>
      </c>
      <c r="V34" s="8">
        <f t="shared" si="1"/>
        <v>0</v>
      </c>
    </row>
    <row r="35" spans="1:22" ht="25.5" outlineLevel="1" x14ac:dyDescent="0.25">
      <c r="A35" s="4" t="s">
        <v>18</v>
      </c>
      <c r="B35" s="15" t="s">
        <v>12</v>
      </c>
      <c r="C35" s="15" t="s">
        <v>55</v>
      </c>
      <c r="D35" s="15" t="s">
        <v>56</v>
      </c>
      <c r="E35" s="16">
        <v>244</v>
      </c>
      <c r="F35" s="15"/>
      <c r="G35" s="15"/>
      <c r="H35" s="15"/>
      <c r="I35" s="15"/>
      <c r="J35" s="15"/>
      <c r="K35" s="15"/>
      <c r="L35" s="15"/>
      <c r="M35" s="13">
        <v>25000</v>
      </c>
      <c r="N35" s="13">
        <v>25000</v>
      </c>
      <c r="O35" s="13">
        <v>25000</v>
      </c>
      <c r="P35" s="13">
        <v>25000</v>
      </c>
      <c r="Q35" s="13">
        <v>25000</v>
      </c>
      <c r="R35" s="13">
        <v>25000</v>
      </c>
      <c r="S35" s="13">
        <v>25000</v>
      </c>
      <c r="T35" s="13"/>
      <c r="V35" s="8">
        <f t="shared" si="1"/>
        <v>25000</v>
      </c>
    </row>
    <row r="36" spans="1:22" s="14" customFormat="1" ht="18.75" customHeight="1" outlineLevel="1" x14ac:dyDescent="0.25">
      <c r="A36" s="17" t="s">
        <v>18</v>
      </c>
      <c r="B36" s="12" t="s">
        <v>12</v>
      </c>
      <c r="C36" s="12" t="s">
        <v>57</v>
      </c>
      <c r="D36" s="12" t="s">
        <v>58</v>
      </c>
      <c r="E36" s="18">
        <v>244</v>
      </c>
      <c r="F36" s="12"/>
      <c r="G36" s="12"/>
      <c r="H36" s="12"/>
      <c r="I36" s="12"/>
      <c r="J36" s="12"/>
      <c r="K36" s="12"/>
      <c r="L36" s="12"/>
      <c r="M36" s="13">
        <v>153000</v>
      </c>
      <c r="N36" s="13">
        <v>153000</v>
      </c>
      <c r="O36" s="13">
        <v>153000</v>
      </c>
      <c r="P36" s="13">
        <v>153000</v>
      </c>
      <c r="Q36" s="13">
        <v>153000</v>
      </c>
      <c r="R36" s="13">
        <v>153000</v>
      </c>
      <c r="S36" s="13">
        <v>153000</v>
      </c>
      <c r="T36" s="13"/>
      <c r="V36" s="8">
        <f t="shared" si="1"/>
        <v>153000</v>
      </c>
    </row>
    <row r="37" spans="1:22" ht="26.25" customHeight="1" outlineLevel="1" x14ac:dyDescent="0.25">
      <c r="A37" s="17" t="s">
        <v>18</v>
      </c>
      <c r="B37" s="15" t="s">
        <v>12</v>
      </c>
      <c r="C37" s="27" t="s">
        <v>85</v>
      </c>
      <c r="D37" s="15" t="s">
        <v>87</v>
      </c>
      <c r="E37" s="16">
        <v>244</v>
      </c>
      <c r="F37" s="15"/>
      <c r="G37" s="15"/>
      <c r="H37" s="15"/>
      <c r="I37" s="15"/>
      <c r="J37" s="15"/>
      <c r="K37" s="15"/>
      <c r="L37" s="15"/>
      <c r="M37" s="13"/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/>
      <c r="V37" s="8">
        <f t="shared" si="1"/>
        <v>0</v>
      </c>
    </row>
    <row r="38" spans="1:22" ht="63" customHeight="1" outlineLevel="1" x14ac:dyDescent="0.25">
      <c r="A38" s="10" t="s">
        <v>59</v>
      </c>
      <c r="B38" s="5" t="s">
        <v>12</v>
      </c>
      <c r="C38" s="5" t="s">
        <v>60</v>
      </c>
      <c r="D38" s="5" t="s">
        <v>61</v>
      </c>
      <c r="E38" s="5" t="s">
        <v>62</v>
      </c>
      <c r="F38" s="5"/>
      <c r="G38" s="5"/>
      <c r="H38" s="5"/>
      <c r="I38" s="5"/>
      <c r="J38" s="5"/>
      <c r="K38" s="5"/>
      <c r="L38" s="5"/>
      <c r="M38" s="9">
        <f>3731001.02+64200+48200+7000+2000</f>
        <v>3852401.02</v>
      </c>
      <c r="N38" s="9">
        <v>798771.25</v>
      </c>
      <c r="O38" s="9">
        <v>798771.25</v>
      </c>
      <c r="P38" s="9">
        <v>1597542.5</v>
      </c>
      <c r="Q38" s="9">
        <v>798771.25</v>
      </c>
      <c r="R38" s="9">
        <v>2396313.75</v>
      </c>
      <c r="S38" s="9">
        <v>798771.25</v>
      </c>
      <c r="T38" s="9">
        <f>3592588.46+244606.67+1271</f>
        <v>3838466.13</v>
      </c>
      <c r="V38" s="8">
        <f t="shared" si="1"/>
        <v>13934.89000000013</v>
      </c>
    </row>
    <row r="39" spans="1:22" ht="25.5" hidden="1" outlineLevel="1" x14ac:dyDescent="0.25">
      <c r="A39" s="10" t="s">
        <v>63</v>
      </c>
      <c r="B39" s="5" t="s">
        <v>12</v>
      </c>
      <c r="C39" s="5" t="s">
        <v>60</v>
      </c>
      <c r="D39" s="5" t="s">
        <v>64</v>
      </c>
      <c r="E39" s="5" t="s">
        <v>65</v>
      </c>
      <c r="F39" s="5"/>
      <c r="G39" s="5"/>
      <c r="H39" s="5"/>
      <c r="I39" s="5"/>
      <c r="J39" s="5"/>
      <c r="K39" s="5"/>
      <c r="L39" s="5"/>
      <c r="M39" s="9"/>
      <c r="N39" s="9">
        <v>172966.5</v>
      </c>
      <c r="O39" s="9">
        <v>172966.5</v>
      </c>
      <c r="P39" s="9">
        <v>345933</v>
      </c>
      <c r="Q39" s="9">
        <v>172966.5</v>
      </c>
      <c r="R39" s="9">
        <v>518899.5</v>
      </c>
      <c r="S39" s="9">
        <v>172966.5</v>
      </c>
      <c r="T39" s="9">
        <v>0</v>
      </c>
      <c r="V39" s="8">
        <f t="shared" si="1"/>
        <v>0</v>
      </c>
    </row>
    <row r="40" spans="1:22" ht="63.75" outlineLevel="1" x14ac:dyDescent="0.25">
      <c r="A40" s="10" t="s">
        <v>59</v>
      </c>
      <c r="B40" s="5" t="s">
        <v>12</v>
      </c>
      <c r="C40" s="5" t="s">
        <v>60</v>
      </c>
      <c r="D40" s="5" t="s">
        <v>66</v>
      </c>
      <c r="E40" s="5" t="s">
        <v>62</v>
      </c>
      <c r="F40" s="5"/>
      <c r="G40" s="5"/>
      <c r="H40" s="5"/>
      <c r="I40" s="5"/>
      <c r="J40" s="5"/>
      <c r="K40" s="5"/>
      <c r="L40" s="5"/>
      <c r="M40" s="9">
        <f>684988.69+12500+3500</f>
        <v>700988.69</v>
      </c>
      <c r="N40" s="9">
        <v>131933</v>
      </c>
      <c r="O40" s="9">
        <v>131933</v>
      </c>
      <c r="P40" s="9">
        <v>263866</v>
      </c>
      <c r="Q40" s="9">
        <v>131933</v>
      </c>
      <c r="R40" s="9">
        <v>395799</v>
      </c>
      <c r="S40" s="9">
        <v>131933</v>
      </c>
      <c r="T40" s="9">
        <f>653880.7+47035.09</f>
        <v>700915.78999999992</v>
      </c>
      <c r="V40" s="8">
        <f t="shared" si="1"/>
        <v>72.900000000023283</v>
      </c>
    </row>
    <row r="41" spans="1:22" s="14" customFormat="1" ht="21.75" customHeight="1" outlineLevel="1" x14ac:dyDescent="0.25">
      <c r="A41" s="11" t="s">
        <v>83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3">
        <f>SUM(M38:M40)</f>
        <v>4553389.71</v>
      </c>
      <c r="N41" s="13">
        <f t="shared" ref="N41:T41" si="7">SUM(N38:N40)</f>
        <v>1103670.75</v>
      </c>
      <c r="O41" s="13">
        <f t="shared" si="7"/>
        <v>1103670.75</v>
      </c>
      <c r="P41" s="13">
        <f t="shared" si="7"/>
        <v>2207341.5</v>
      </c>
      <c r="Q41" s="13">
        <f t="shared" si="7"/>
        <v>1103670.75</v>
      </c>
      <c r="R41" s="13">
        <f t="shared" si="7"/>
        <v>3311012.25</v>
      </c>
      <c r="S41" s="13">
        <f t="shared" si="7"/>
        <v>1103670.75</v>
      </c>
      <c r="T41" s="13">
        <f t="shared" si="7"/>
        <v>4539381.92</v>
      </c>
      <c r="V41" s="8">
        <f t="shared" si="1"/>
        <v>14007.790000000037</v>
      </c>
    </row>
    <row r="42" spans="1:22" outlineLevel="1" x14ac:dyDescent="0.25">
      <c r="A42" s="10" t="s">
        <v>18</v>
      </c>
      <c r="B42" s="5" t="s">
        <v>12</v>
      </c>
      <c r="C42" s="5" t="s">
        <v>67</v>
      </c>
      <c r="D42" s="5" t="s">
        <v>68</v>
      </c>
      <c r="E42" s="5" t="s">
        <v>21</v>
      </c>
      <c r="F42" s="5"/>
      <c r="G42" s="5"/>
      <c r="H42" s="5"/>
      <c r="I42" s="5"/>
      <c r="J42" s="5"/>
      <c r="K42" s="5"/>
      <c r="L42" s="5"/>
      <c r="M42" s="9">
        <v>10000</v>
      </c>
      <c r="N42" s="9">
        <v>2500</v>
      </c>
      <c r="O42" s="9">
        <v>2500</v>
      </c>
      <c r="P42" s="9">
        <v>5000</v>
      </c>
      <c r="Q42" s="9">
        <v>2500</v>
      </c>
      <c r="R42" s="9">
        <v>7500</v>
      </c>
      <c r="S42" s="9">
        <v>2500</v>
      </c>
      <c r="T42" s="9"/>
      <c r="V42" s="8">
        <f t="shared" si="1"/>
        <v>10000</v>
      </c>
    </row>
    <row r="43" spans="1:22" outlineLevel="1" x14ac:dyDescent="0.25">
      <c r="A43" s="10" t="s">
        <v>18</v>
      </c>
      <c r="B43" s="5" t="s">
        <v>12</v>
      </c>
      <c r="C43" s="5" t="s">
        <v>67</v>
      </c>
      <c r="D43" s="5" t="s">
        <v>69</v>
      </c>
      <c r="E43" s="5" t="s">
        <v>21</v>
      </c>
      <c r="F43" s="5"/>
      <c r="G43" s="5"/>
      <c r="H43" s="5"/>
      <c r="I43" s="5"/>
      <c r="J43" s="5"/>
      <c r="K43" s="5"/>
      <c r="L43" s="5"/>
      <c r="M43" s="9">
        <v>11000</v>
      </c>
      <c r="N43" s="9">
        <v>11000</v>
      </c>
      <c r="O43" s="9">
        <v>11000</v>
      </c>
      <c r="P43" s="9">
        <v>11000</v>
      </c>
      <c r="Q43" s="9">
        <v>11000</v>
      </c>
      <c r="R43" s="9">
        <v>11000</v>
      </c>
      <c r="S43" s="9">
        <v>11000</v>
      </c>
      <c r="T43" s="9">
        <v>11000</v>
      </c>
      <c r="V43" s="8">
        <f t="shared" si="1"/>
        <v>0</v>
      </c>
    </row>
    <row r="44" spans="1:22" s="14" customFormat="1" ht="21.75" customHeight="1" outlineLevel="1" x14ac:dyDescent="0.25">
      <c r="A44" s="11" t="s">
        <v>83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3">
        <f>SUM(M42:M43)</f>
        <v>21000</v>
      </c>
      <c r="N44" s="13">
        <f t="shared" ref="N44:T44" si="8">SUM(N42:N43)</f>
        <v>13500</v>
      </c>
      <c r="O44" s="13">
        <f t="shared" si="8"/>
        <v>13500</v>
      </c>
      <c r="P44" s="13">
        <f t="shared" si="8"/>
        <v>16000</v>
      </c>
      <c r="Q44" s="13">
        <f t="shared" si="8"/>
        <v>13500</v>
      </c>
      <c r="R44" s="13">
        <f t="shared" si="8"/>
        <v>18500</v>
      </c>
      <c r="S44" s="13">
        <f t="shared" si="8"/>
        <v>13500</v>
      </c>
      <c r="T44" s="13">
        <f t="shared" si="8"/>
        <v>11000</v>
      </c>
      <c r="V44" s="8">
        <f t="shared" si="1"/>
        <v>10000</v>
      </c>
    </row>
    <row r="45" spans="1:22" ht="25.5" outlineLevel="1" x14ac:dyDescent="0.25">
      <c r="A45" s="4" t="s">
        <v>18</v>
      </c>
      <c r="B45" s="15" t="s">
        <v>12</v>
      </c>
      <c r="C45" s="15" t="s">
        <v>70</v>
      </c>
      <c r="D45" s="15">
        <v>4652060120</v>
      </c>
      <c r="E45" s="15" t="s">
        <v>21</v>
      </c>
      <c r="F45" s="15"/>
      <c r="G45" s="15"/>
      <c r="H45" s="15"/>
      <c r="I45" s="15"/>
      <c r="J45" s="15"/>
      <c r="K45" s="15"/>
      <c r="L45" s="15"/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/>
      <c r="V45" s="8">
        <f t="shared" si="1"/>
        <v>0</v>
      </c>
    </row>
    <row r="46" spans="1:22" ht="38.25" x14ac:dyDescent="0.25">
      <c r="A46" s="4" t="s">
        <v>71</v>
      </c>
      <c r="B46" s="5" t="s">
        <v>8</v>
      </c>
      <c r="C46" s="5" t="s">
        <v>9</v>
      </c>
      <c r="D46" s="5" t="s">
        <v>10</v>
      </c>
      <c r="E46" s="5" t="s">
        <v>8</v>
      </c>
      <c r="F46" s="5" t="s">
        <v>8</v>
      </c>
      <c r="G46" s="5"/>
      <c r="H46" s="5"/>
      <c r="I46" s="5"/>
      <c r="J46" s="5"/>
      <c r="K46" s="5"/>
      <c r="L46" s="5"/>
      <c r="M46" s="8">
        <f>+M50+M51</f>
        <v>1515729.48</v>
      </c>
      <c r="N46" s="8">
        <f t="shared" ref="N46:T46" si="9">+N50+N51</f>
        <v>427423.41000000003</v>
      </c>
      <c r="O46" s="8">
        <f t="shared" si="9"/>
        <v>427423.41000000003</v>
      </c>
      <c r="P46" s="8">
        <f t="shared" si="9"/>
        <v>609709.66</v>
      </c>
      <c r="Q46" s="8">
        <f t="shared" si="9"/>
        <v>427423.41000000003</v>
      </c>
      <c r="R46" s="8">
        <f t="shared" si="9"/>
        <v>791995.91</v>
      </c>
      <c r="S46" s="8">
        <f t="shared" si="9"/>
        <v>427423.41000000003</v>
      </c>
      <c r="T46" s="8">
        <f t="shared" si="9"/>
        <v>1504722.23</v>
      </c>
      <c r="V46" s="8">
        <f t="shared" si="1"/>
        <v>11007.25</v>
      </c>
    </row>
    <row r="47" spans="1:22" ht="25.5" outlineLevel="1" x14ac:dyDescent="0.25">
      <c r="A47" s="4" t="s">
        <v>11</v>
      </c>
      <c r="B47" s="5" t="s">
        <v>72</v>
      </c>
      <c r="C47" s="5" t="s">
        <v>73</v>
      </c>
      <c r="D47" s="5" t="s">
        <v>74</v>
      </c>
      <c r="E47" s="5" t="s">
        <v>15</v>
      </c>
      <c r="F47" s="5"/>
      <c r="G47" s="5"/>
      <c r="H47" s="5"/>
      <c r="I47" s="5"/>
      <c r="J47" s="5"/>
      <c r="K47" s="5"/>
      <c r="L47" s="5"/>
      <c r="M47" s="9">
        <f>900000+42100</f>
        <v>942100</v>
      </c>
      <c r="N47" s="9">
        <v>140004.75</v>
      </c>
      <c r="O47" s="9">
        <v>140004.75</v>
      </c>
      <c r="P47" s="9">
        <v>280009.5</v>
      </c>
      <c r="Q47" s="9">
        <v>140004.75</v>
      </c>
      <c r="R47" s="9">
        <v>420014.25</v>
      </c>
      <c r="S47" s="9">
        <v>140004.75</v>
      </c>
      <c r="T47" s="9">
        <f>810557.23+82037.86+42038.4</f>
        <v>934633.49</v>
      </c>
      <c r="V47" s="8">
        <f t="shared" si="1"/>
        <v>7466.5100000000093</v>
      </c>
    </row>
    <row r="48" spans="1:22" ht="63.75" outlineLevel="1" x14ac:dyDescent="0.25">
      <c r="A48" s="4" t="s">
        <v>16</v>
      </c>
      <c r="B48" s="5" t="s">
        <v>72</v>
      </c>
      <c r="C48" s="5" t="s">
        <v>73</v>
      </c>
      <c r="D48" s="5" t="s">
        <v>74</v>
      </c>
      <c r="E48" s="5" t="s">
        <v>17</v>
      </c>
      <c r="F48" s="5"/>
      <c r="G48" s="5"/>
      <c r="H48" s="5"/>
      <c r="I48" s="5"/>
      <c r="J48" s="5"/>
      <c r="K48" s="5"/>
      <c r="L48" s="5"/>
      <c r="M48" s="9">
        <f>272000+12800</f>
        <v>284800</v>
      </c>
      <c r="N48" s="9">
        <v>42281.5</v>
      </c>
      <c r="O48" s="9">
        <v>42281.5</v>
      </c>
      <c r="P48" s="9">
        <v>84563</v>
      </c>
      <c r="Q48" s="9">
        <v>42281.5</v>
      </c>
      <c r="R48" s="9">
        <v>126844.5</v>
      </c>
      <c r="S48" s="9">
        <v>42281.5</v>
      </c>
      <c r="T48" s="9">
        <f>244788.24+24775.43+12695.59</f>
        <v>282259.26</v>
      </c>
      <c r="V48" s="8">
        <f t="shared" si="1"/>
        <v>2540.7399999999907</v>
      </c>
    </row>
    <row r="49" spans="1:22" outlineLevel="1" x14ac:dyDescent="0.25">
      <c r="A49" s="4" t="s">
        <v>33</v>
      </c>
      <c r="B49" s="5" t="s">
        <v>72</v>
      </c>
      <c r="C49" s="5" t="s">
        <v>73</v>
      </c>
      <c r="D49" s="5" t="s">
        <v>75</v>
      </c>
      <c r="E49" s="5" t="s">
        <v>34</v>
      </c>
      <c r="F49" s="5"/>
      <c r="G49" s="5"/>
      <c r="H49" s="5"/>
      <c r="I49" s="5"/>
      <c r="J49" s="5"/>
      <c r="K49" s="5"/>
      <c r="L49" s="5"/>
      <c r="M49" s="9">
        <v>1000</v>
      </c>
      <c r="N49" s="9">
        <v>1000</v>
      </c>
      <c r="O49" s="9">
        <v>1000</v>
      </c>
      <c r="P49" s="9">
        <v>1000</v>
      </c>
      <c r="Q49" s="9">
        <v>1000</v>
      </c>
      <c r="R49" s="9">
        <v>1000</v>
      </c>
      <c r="S49" s="9">
        <v>1000</v>
      </c>
      <c r="T49" s="9"/>
      <c r="V49" s="8">
        <f t="shared" si="1"/>
        <v>1000</v>
      </c>
    </row>
    <row r="50" spans="1:22" s="14" customFormat="1" ht="21.75" customHeight="1" outlineLevel="1" x14ac:dyDescent="0.25">
      <c r="A50" s="11" t="s">
        <v>83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3">
        <f>+M47+M48+M49</f>
        <v>1227900</v>
      </c>
      <c r="N50" s="13">
        <f t="shared" ref="N50:T50" si="10">+N47+N48+N49</f>
        <v>183286.25</v>
      </c>
      <c r="O50" s="13">
        <f t="shared" si="10"/>
        <v>183286.25</v>
      </c>
      <c r="P50" s="13">
        <f t="shared" si="10"/>
        <v>365572.5</v>
      </c>
      <c r="Q50" s="13">
        <f t="shared" si="10"/>
        <v>183286.25</v>
      </c>
      <c r="R50" s="13">
        <f t="shared" si="10"/>
        <v>547858.75</v>
      </c>
      <c r="S50" s="13">
        <f t="shared" si="10"/>
        <v>183286.25</v>
      </c>
      <c r="T50" s="13">
        <f t="shared" si="10"/>
        <v>1216892.75</v>
      </c>
      <c r="V50" s="8">
        <f t="shared" si="1"/>
        <v>11007.25</v>
      </c>
    </row>
    <row r="51" spans="1:22" ht="18.75" customHeight="1" outlineLevel="1" x14ac:dyDescent="0.25">
      <c r="A51" s="19" t="s">
        <v>76</v>
      </c>
      <c r="B51" s="22" t="s">
        <v>72</v>
      </c>
      <c r="C51" s="22" t="s">
        <v>77</v>
      </c>
      <c r="D51" s="22" t="s">
        <v>78</v>
      </c>
      <c r="E51" s="22" t="s">
        <v>79</v>
      </c>
      <c r="F51" s="22"/>
      <c r="G51" s="22"/>
      <c r="H51" s="22"/>
      <c r="I51" s="22"/>
      <c r="J51" s="22"/>
      <c r="K51" s="22"/>
      <c r="L51" s="22"/>
      <c r="M51" s="23">
        <v>287829.48</v>
      </c>
      <c r="N51" s="23">
        <v>244137.16</v>
      </c>
      <c r="O51" s="23">
        <v>244137.16</v>
      </c>
      <c r="P51" s="23">
        <v>244137.16</v>
      </c>
      <c r="Q51" s="23">
        <v>244137.16</v>
      </c>
      <c r="R51" s="23">
        <v>244137.16</v>
      </c>
      <c r="S51" s="23">
        <v>244137.16</v>
      </c>
      <c r="T51" s="23">
        <f>205346.53+21306.79+61176.16</f>
        <v>287829.48</v>
      </c>
      <c r="V51" s="8">
        <f t="shared" si="1"/>
        <v>0</v>
      </c>
    </row>
    <row r="52" spans="1:22" ht="18.75" customHeight="1" x14ac:dyDescent="0.25">
      <c r="A52" s="40" t="s">
        <v>80</v>
      </c>
      <c r="B52" s="41"/>
      <c r="C52" s="41"/>
      <c r="D52" s="41"/>
      <c r="E52" s="41"/>
      <c r="F52" s="41"/>
      <c r="G52" s="41"/>
      <c r="H52" s="31"/>
      <c r="I52" s="31"/>
      <c r="J52" s="31"/>
      <c r="K52" s="31"/>
      <c r="L52" s="31"/>
      <c r="M52" s="21">
        <f>+M6+M46</f>
        <v>14737276.609999999</v>
      </c>
      <c r="N52" s="21">
        <f t="shared" ref="N52:S52" si="11">+N6+N46</f>
        <v>5048193.9399999995</v>
      </c>
      <c r="O52" s="21">
        <f t="shared" si="11"/>
        <v>5048194.9399999995</v>
      </c>
      <c r="P52" s="21">
        <f t="shared" si="11"/>
        <v>7035276.6899999995</v>
      </c>
      <c r="Q52" s="21">
        <f t="shared" si="11"/>
        <v>5048196.9399999995</v>
      </c>
      <c r="R52" s="21">
        <f t="shared" si="11"/>
        <v>9022359.4399999995</v>
      </c>
      <c r="S52" s="21">
        <f t="shared" si="11"/>
        <v>5048192.9399999995</v>
      </c>
      <c r="T52" s="21">
        <f>+T6+T46</f>
        <v>14280504.540000001</v>
      </c>
      <c r="V52" s="8">
        <f t="shared" si="1"/>
        <v>456772.06999999844</v>
      </c>
    </row>
    <row r="53" spans="1:22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V53" s="2"/>
    </row>
    <row r="54" spans="1:22" ht="15.2" customHeight="1" x14ac:dyDescent="0.25">
      <c r="A54" s="24" t="s">
        <v>88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30">
        <v>14285453.609999999</v>
      </c>
      <c r="N54" s="26"/>
      <c r="O54" s="26"/>
      <c r="P54" s="26"/>
      <c r="Q54" s="26"/>
      <c r="R54" s="26"/>
      <c r="S54" s="26"/>
      <c r="T54" s="30">
        <f>12698780.46+1504722.23</f>
        <v>14203502.690000001</v>
      </c>
      <c r="V54" s="30"/>
    </row>
    <row r="55" spans="1:22" x14ac:dyDescent="0.25">
      <c r="A55" s="1" t="s">
        <v>89</v>
      </c>
      <c r="M55" s="32">
        <f>+M54-M52</f>
        <v>-451823</v>
      </c>
      <c r="N55" s="33"/>
      <c r="O55" s="33"/>
      <c r="P55" s="33"/>
      <c r="Q55" s="33"/>
      <c r="R55" s="33"/>
      <c r="S55" s="33"/>
      <c r="T55" s="32">
        <f>+T54-T52</f>
        <v>-77001.849999999627</v>
      </c>
      <c r="V55" s="28"/>
    </row>
  </sheetData>
  <mergeCells count="5">
    <mergeCell ref="A1:G1"/>
    <mergeCell ref="A2:T2"/>
    <mergeCell ref="A3:T3"/>
    <mergeCell ref="A4:T4"/>
    <mergeCell ref="A52:G52"/>
  </mergeCells>
  <pageMargins left="0.7" right="0.7" top="0.75" bottom="0.75" header="0.3" footer="0.3"/>
  <pageSetup paperSize="9" orientation="portrait" horizontalDpi="12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2.01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0.08.2020 11:38:58)&lt;/VariantName&gt;&#10;  &lt;VariantLink&gt;57005994&lt;/VariantLink&gt;&#10;  &lt;ReportCode&gt;B9634D13418649FAB1A4F790FEB448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5D027B7-5AE9-47BD-9485-8593AEF9A4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Документ</vt:lpstr>
      <vt:lpstr>Бюдж.роспись 28.12.23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zoya</dc:creator>
  <cp:lastModifiedBy>boris</cp:lastModifiedBy>
  <cp:lastPrinted>2023-12-31T08:12:31Z</cp:lastPrinted>
  <dcterms:created xsi:type="dcterms:W3CDTF">2022-01-12T02:13:40Z</dcterms:created>
  <dcterms:modified xsi:type="dcterms:W3CDTF">2024-01-09T00:19:20Z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10.08.2020 11_38_58)(23).xlsx</vt:lpwstr>
  </property>
  <property fmtid="{D5CDD505-2E9C-101B-9397-08002B2CF9AE}" pid="4" name="Версия клиента">
    <vt:lpwstr>21.2.2.12281 (.NET 4.7.2)</vt:lpwstr>
  </property>
  <property fmtid="{D5CDD505-2E9C-101B-9397-08002B2CF9AE}" pid="5" name="Версия базы">
    <vt:lpwstr>21.2.2481.26308617</vt:lpwstr>
  </property>
  <property fmtid="{D5CDD505-2E9C-101B-9397-08002B2CF9AE}" pid="6" name="Тип сервера">
    <vt:lpwstr>MSSQL</vt:lpwstr>
  </property>
  <property fmtid="{D5CDD505-2E9C-101B-9397-08002B2CF9AE}" pid="7" name="Сервер">
    <vt:lpwstr>ADM</vt:lpwstr>
  </property>
  <property fmtid="{D5CDD505-2E9C-101B-9397-08002B2CF9AE}" pid="8" name="База">
    <vt:lpwstr>budget_2020</vt:lpwstr>
  </property>
  <property fmtid="{D5CDD505-2E9C-101B-9397-08002B2CF9AE}" pid="9" name="Пользователь">
    <vt:lpwstr>дельбеева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